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xr:revisionPtr revIDLastSave="0" documentId="13_ncr:1_{664AB9B4-90F3-47F5-8D7A-AFF18C7D86C8}" xr6:coauthVersionLast="47" xr6:coauthVersionMax="47" xr10:uidLastSave="{00000000-0000-0000-0000-000000000000}"/>
  <bookViews>
    <workbookView xWindow="28690" yWindow="-110" windowWidth="29020" windowHeight="15700" xr2:uid="{00000000-000D-0000-FFFF-FFFF00000000}"/>
  </bookViews>
  <sheets>
    <sheet name="Contents" sheetId="20" r:id="rId1"/>
    <sheet name="Key metrics" sheetId="59" r:id="rId2"/>
    <sheet name="KM1" sheetId="103" r:id="rId3"/>
    <sheet name="OV1" sheetId="104" r:id="rId4"/>
    <sheet name="INS1" sheetId="4" r:id="rId5"/>
    <sheet name="Scope of application" sheetId="61" r:id="rId6"/>
    <sheet name="LI1" sheetId="5" r:id="rId7"/>
    <sheet name="LI2" sheetId="6" r:id="rId8"/>
    <sheet name="LI3" sheetId="8" r:id="rId9"/>
    <sheet name="Own funds" sheetId="62" r:id="rId10"/>
    <sheet name="CC1" sheetId="10" r:id="rId11"/>
    <sheet name="CC2" sheetId="11" r:id="rId12"/>
    <sheet name="CCA" sheetId="97" r:id="rId13"/>
    <sheet name="MREL" sheetId="99" r:id="rId14"/>
    <sheet name="KM2" sheetId="100" r:id="rId15"/>
    <sheet name="TLAC1" sheetId="101" r:id="rId16"/>
    <sheet name="TLAC3" sheetId="102" r:id="rId17"/>
    <sheet name="Countercyclical capital buffers" sheetId="63" r:id="rId18"/>
    <sheet name="CCyB1" sheetId="13" r:id="rId19"/>
    <sheet name="CCyB2" sheetId="14" r:id="rId20"/>
    <sheet name="Leverage ratio" sheetId="68" r:id="rId21"/>
    <sheet name="LR1" sheetId="15" r:id="rId22"/>
    <sheet name="LR2" sheetId="16" r:id="rId23"/>
    <sheet name="LR3" sheetId="17" r:id="rId24"/>
    <sheet name="Liquidity requirements" sheetId="69" r:id="rId25"/>
    <sheet name="LIQ1" sheetId="18" r:id="rId26"/>
    <sheet name="LIQ2" sheetId="19" r:id="rId27"/>
    <sheet name="Exposures to CR, DR, CQ" sheetId="70" r:id="rId28"/>
    <sheet name="CR1" sheetId="21" r:id="rId29"/>
    <sheet name="CR1-A" sheetId="22" r:id="rId30"/>
    <sheet name="CR2-A" sheetId="58" r:id="rId31"/>
    <sheet name="CR2" sheetId="23" r:id="rId32"/>
    <sheet name="CR2a" sheetId="24" r:id="rId33"/>
    <sheet name="CQ1" sheetId="25" r:id="rId34"/>
    <sheet name="CQ2" sheetId="26" r:id="rId35"/>
    <sheet name="CQ3" sheetId="27" r:id="rId36"/>
    <sheet name="CQ4" sheetId="28" r:id="rId37"/>
    <sheet name="CQ5" sheetId="29" r:id="rId38"/>
    <sheet name="CQ6" sheetId="30" r:id="rId39"/>
    <sheet name="CQ7" sheetId="32" r:id="rId40"/>
    <sheet name="CQ8" sheetId="33" r:id="rId41"/>
    <sheet name="Use of CR mitigation techniques" sheetId="71" r:id="rId42"/>
    <sheet name="CR3" sheetId="34" r:id="rId43"/>
    <sheet name="Use of standardised approach" sheetId="72" r:id="rId44"/>
    <sheet name="CR4" sheetId="105" r:id="rId45"/>
    <sheet name="CR5" sheetId="106" r:id="rId46"/>
    <sheet name="Exposures to counterparty CR" sheetId="73" r:id="rId47"/>
    <sheet name="CCR1" sheetId="37" r:id="rId48"/>
    <sheet name="CCR2" sheetId="38" r:id="rId49"/>
    <sheet name="CCR3" sheetId="39" r:id="rId50"/>
    <sheet name="CCR5" sheetId="40" r:id="rId51"/>
    <sheet name="CCR6" sheetId="41" r:id="rId52"/>
    <sheet name="CCR8" sheetId="42" r:id="rId53"/>
    <sheet name="Use of SA and IM for MR" sheetId="75" r:id="rId54"/>
    <sheet name="MR1" sheetId="43" r:id="rId55"/>
    <sheet name="CVA risk" sheetId="107" r:id="rId56"/>
    <sheet name="CVA1" sheetId="108" r:id="rId57"/>
    <sheet name="Operational risk" sheetId="76" r:id="rId58"/>
    <sheet name="OR1" sheetId="109" r:id="rId59"/>
    <sheet name="OR2" sheetId="110" r:id="rId60"/>
    <sheet name="OR3" sheetId="111" r:id="rId61"/>
    <sheet name="Remuneration policy" sheetId="74" r:id="rId62"/>
    <sheet name="REM1" sheetId="45" r:id="rId63"/>
    <sheet name="REM2" sheetId="46" r:id="rId64"/>
    <sheet name="REM3" sheetId="47" r:id="rId65"/>
    <sheet name="REM4" sheetId="48" r:id="rId66"/>
    <sheet name="REM5" sheetId="49" r:id="rId67"/>
    <sheet name="Encumbered, unencumbered assets" sheetId="67" r:id="rId68"/>
    <sheet name="AE1" sheetId="50" r:id="rId69"/>
    <sheet name="AE2" sheetId="51" r:id="rId70"/>
    <sheet name="AE3" sheetId="52" r:id="rId71"/>
    <sheet name="IRRBB" sheetId="66" r:id="rId72"/>
    <sheet name="IRRBB1" sheetId="57" r:id="rId73"/>
    <sheet name="ESG" sheetId="60" r:id="rId74"/>
    <sheet name="Credit quality" sheetId="112" r:id="rId75"/>
    <sheet name="Loans collateralised" sheetId="113" r:id="rId76"/>
    <sheet name="Alignment metrics" sheetId="114" r:id="rId77"/>
    <sheet name="Exposures to top firms" sheetId="115" r:id="rId78"/>
    <sheet name="Physical risk" sheetId="116" r:id="rId79"/>
    <sheet name="Physical risk (HU110)" sheetId="117" r:id="rId80"/>
    <sheet name="Physical risk (HU120)" sheetId="118" r:id="rId81"/>
    <sheet name="Physical risk (HU211)" sheetId="119" r:id="rId82"/>
    <sheet name="Physical risk (HU212)" sheetId="120" r:id="rId83"/>
    <sheet name="Physical risk (HU213)" sheetId="121" r:id="rId84"/>
    <sheet name="Physical risk (HU221)" sheetId="122" r:id="rId85"/>
    <sheet name="Physical risk (HU222)" sheetId="123" r:id="rId86"/>
    <sheet name="Physical risk (HU223)" sheetId="124" r:id="rId87"/>
    <sheet name="Physical risk (HU231)" sheetId="125" r:id="rId88"/>
    <sheet name="Physical risk (HU232)" sheetId="126" r:id="rId89"/>
    <sheet name="Physical risk (HU233)" sheetId="127" r:id="rId90"/>
    <sheet name="Physical risk (HU311)" sheetId="128" r:id="rId91"/>
    <sheet name="Physical risk (HU312)" sheetId="129" r:id="rId92"/>
    <sheet name="Physical risk (HU313)" sheetId="130" r:id="rId93"/>
    <sheet name="Physical risk (HU321)" sheetId="131" r:id="rId94"/>
    <sheet name="Physical risk (HU322)" sheetId="132" r:id="rId95"/>
    <sheet name="Physical risk (HU323)" sheetId="133" r:id="rId96"/>
    <sheet name="Physical risk (HU331)" sheetId="134" r:id="rId97"/>
    <sheet name="Physical risk (HU332)" sheetId="135" r:id="rId98"/>
    <sheet name="Physical risk (HU333)" sheetId="136" r:id="rId99"/>
    <sheet name="Physical risk (ALB)" sheetId="137" r:id="rId100"/>
    <sheet name="Physical risk (BGR)" sheetId="138" r:id="rId101"/>
    <sheet name="Physical risk (HRV)" sheetId="139" r:id="rId102"/>
    <sheet name="Physical risk (MDA)" sheetId="140" r:id="rId103"/>
    <sheet name="Physical risk (MNE)" sheetId="141" r:id="rId104"/>
    <sheet name="Physical risk (SRB)" sheetId="142" r:id="rId105"/>
    <sheet name="Physical risk (SVN)" sheetId="143" r:id="rId106"/>
    <sheet name="Physical risk (UKR)" sheetId="144" r:id="rId107"/>
    <sheet name="Physical risk (UZB)" sheetId="145" r:id="rId108"/>
    <sheet name="Physical risk (s999)" sheetId="146" r:id="rId109"/>
    <sheet name="Summary of GAR " sheetId="147" r:id="rId110"/>
    <sheet name="GAR assets" sheetId="148" r:id="rId111"/>
    <sheet name="GAR %" sheetId="149" r:id="rId112"/>
    <sheet name="BTAR" sheetId="150" r:id="rId113"/>
    <sheet name="Other mitigating actions" sheetId="151" r:id="rId114"/>
  </sheets>
  <externalReferences>
    <externalReference r:id="rId115"/>
    <externalReference r:id="rId116"/>
  </externalReferences>
  <definedNames>
    <definedName name="_xlnm._FilterDatabase" localSheetId="15" hidden="1">TLAC1!$A$5:$D$53</definedName>
    <definedName name="_ftnref1_50" localSheetId="16">'[1]Table 39_'!#REF!</definedName>
    <definedName name="_ftnref1_50">'[1]Table 39_'!#REF!</definedName>
    <definedName name="_ftnref1_50_10" localSheetId="16">'[2]Table 39_'!#REF!</definedName>
    <definedName name="_ftnref1_50_10">#REF!</definedName>
    <definedName name="_ftnref1_50_15" localSheetId="16">'[2]Table 39_'!#REF!</definedName>
    <definedName name="_ftnref1_50_15">#REF!</definedName>
    <definedName name="_ftnref1_50_18" localSheetId="16">#REF!</definedName>
    <definedName name="_ftnref1_50_18">#REF!</definedName>
    <definedName name="_ftnref1_50_19" localSheetId="16">'[2]Table 39_'!#REF!</definedName>
    <definedName name="_ftnref1_50_19">#REF!</definedName>
    <definedName name="_ftnref1_50_20" localSheetId="16">#REF!</definedName>
    <definedName name="_ftnref1_50_20">#REF!</definedName>
    <definedName name="_ftnref1_50_21" localSheetId="16">#REF!</definedName>
    <definedName name="_ftnref1_50_21">#REF!</definedName>
    <definedName name="_ftnref1_50_23" localSheetId="16">#REF!</definedName>
    <definedName name="_ftnref1_50_23">#REF!</definedName>
    <definedName name="_ftnref1_50_24" localSheetId="16">#REF!</definedName>
    <definedName name="_ftnref1_50_24">#REF!</definedName>
    <definedName name="_ftnref1_50_4" localSheetId="16">'[2]Table 39_'!#REF!</definedName>
    <definedName name="_ftnref1_50_4">#REF!</definedName>
    <definedName name="_ftnref1_50_5" localSheetId="16">#REF!</definedName>
    <definedName name="_ftnref1_50_5">#REF!</definedName>
    <definedName name="_ftnref1_51" localSheetId="16">#REF!</definedName>
    <definedName name="_ftnref1_51">#REF!</definedName>
    <definedName name="_ftnref1_51_10" localSheetId="16">#REF!</definedName>
    <definedName name="_ftnref1_51_10">#REF!</definedName>
    <definedName name="_ftnref1_51_15" localSheetId="16">#REF!</definedName>
    <definedName name="_ftnref1_51_15">#REF!</definedName>
    <definedName name="_ftnref1_51_18" localSheetId="16">#REF!</definedName>
    <definedName name="_ftnref1_51_18">#REF!</definedName>
    <definedName name="_ftnref1_51_19" localSheetId="16">#REF!</definedName>
    <definedName name="_ftnref1_51_19">#REF!</definedName>
    <definedName name="_ftnref1_51_20" localSheetId="16">#REF!</definedName>
    <definedName name="_ftnref1_51_20">#REF!</definedName>
    <definedName name="_ftnref1_51_21" localSheetId="16">#REF!</definedName>
    <definedName name="_ftnref1_51_21">#REF!</definedName>
    <definedName name="_ftnref1_51_23" localSheetId="16">'[2]Table 39_'!#REF!</definedName>
    <definedName name="_ftnref1_51_23">#REF!</definedName>
    <definedName name="_ftnref1_51_24" localSheetId="16">#REF!</definedName>
    <definedName name="_ftnref1_51_24">#REF!</definedName>
    <definedName name="_ftnref1_51_4" localSheetId="16">#REF!</definedName>
    <definedName name="_ftnref1_51_4">#REF!</definedName>
    <definedName name="_ftnref1_51_5" localSheetId="16">#REF!</definedName>
    <definedName name="_ftnref1_51_5">#REF!</definedName>
    <definedName name="_h" localSheetId="16">#REF!</definedName>
    <definedName name="_h">#REF!</definedName>
    <definedName name="Accounting">#REF!</definedName>
    <definedName name="AP">#REF!</definedName>
    <definedName name="App">#REF!</definedName>
    <definedName name="AT">#REF!</definedName>
    <definedName name="BankType">#REF!</definedName>
    <definedName name="BAS">#REF!</definedName>
    <definedName name="Basel">#REF!</definedName>
    <definedName name="Basel12" localSheetId="15">#REF!</definedName>
    <definedName name="Basel12" localSheetId="16">#REF!</definedName>
    <definedName name="Basel12">#REF!</definedName>
    <definedName name="BT">#REF!</definedName>
    <definedName name="Carlos" localSheetId="15">#REF!</definedName>
    <definedName name="Carlos" localSheetId="16">#REF!</definedName>
    <definedName name="Carlos">#REF!</definedName>
    <definedName name="CCROTC" localSheetId="15">#REF!</definedName>
    <definedName name="CCROTC" localSheetId="16">#REF!</definedName>
    <definedName name="CCROTC">#REF!</definedName>
    <definedName name="CCRSFT" localSheetId="15">#REF!</definedName>
    <definedName name="CCRSFT" localSheetId="16">#REF!</definedName>
    <definedName name="CCRSFT">#REF!</definedName>
    <definedName name="COF">#REF!</definedName>
    <definedName name="COI">#REF!</definedName>
    <definedName name="CP">#REF!</definedName>
    <definedName name="CQS">#REF!</definedName>
    <definedName name="CT">#REF!</definedName>
    <definedName name="DATA">#REF!</definedName>
    <definedName name="dfd" localSheetId="15">#REF!</definedName>
    <definedName name="dfd" localSheetId="16">#REF!</definedName>
    <definedName name="dfd">#REF!</definedName>
    <definedName name="DimensionsNames">#REF!</definedName>
    <definedName name="dsa" localSheetId="15">#REF!</definedName>
    <definedName name="dsa" localSheetId="16">#REF!</definedName>
    <definedName name="dsa">#REF!</definedName>
    <definedName name="edc">#REF!</definedName>
    <definedName name="ER">#REF!</definedName>
    <definedName name="fdsg" localSheetId="15">#REF!</definedName>
    <definedName name="fdsg" localSheetId="16">#REF!</definedName>
    <definedName name="fdsg">#REF!</definedName>
    <definedName name="Frequency">#REF!</definedName>
    <definedName name="GA">#REF!</definedName>
    <definedName name="Group">#REF!</definedName>
    <definedName name="Group2">#REF!</definedName>
    <definedName name="ho" localSheetId="15">#REF!</definedName>
    <definedName name="ho" localSheetId="16">#REF!</definedName>
    <definedName name="ho">#REF!</definedName>
    <definedName name="ID" localSheetId="68" hidden="1">"15fe3ac6-93f6-41c7-9bfd-427177c1acca"</definedName>
    <definedName name="ID" localSheetId="69" hidden="1">"2f43ba6b-8b19-4667-82ed-83a80fc3595e"</definedName>
    <definedName name="ID" localSheetId="70" hidden="1">"94305909-1ecf-47da-841c-86bacdc59086"</definedName>
    <definedName name="ID" localSheetId="76" hidden="1">"e27f89ef-153f-4a87-9ee6-5b0cbc874bd7"</definedName>
    <definedName name="ID" localSheetId="112" hidden="1">"4abf532f-d300-41db-869f-d334d7c79bab"</definedName>
    <definedName name="ID" localSheetId="10" hidden="1">"5354e0a6-9526-4868-9b26-6615b0b3349b"</definedName>
    <definedName name="ID" localSheetId="11" hidden="1">"69362978-c937-4003-beb8-874e8b88a613"</definedName>
    <definedName name="ID" localSheetId="47" hidden="1">"743e25f1-5e46-4a95-b514-bbad415d9727"</definedName>
    <definedName name="ID" localSheetId="48" hidden="1">"1e02eb3c-d4ad-4691-8e83-7420f6b457cf"</definedName>
    <definedName name="ID" localSheetId="49" hidden="1">"f9691d1b-9d02-4091-9b31-ba323142a2d9"</definedName>
    <definedName name="ID" localSheetId="50" hidden="1">"155305f9-c566-497f-886e-bc75f3e237f8"</definedName>
    <definedName name="ID" localSheetId="51" hidden="1">"486c7d07-b7df-4796-b07e-8ba15c4f37a3"</definedName>
    <definedName name="ID" localSheetId="52" hidden="1">"d05f22b1-db67-469c-be13-f7f6024d07c4"</definedName>
    <definedName name="ID" localSheetId="18" hidden="1">"c92a18b1-fae0-4429-a49a-3b01465f841f"</definedName>
    <definedName name="ID" localSheetId="19" hidden="1">"a4b84494-a326-4a0f-8456-e779800c1336"</definedName>
    <definedName name="ID" localSheetId="0" hidden="1">"8e88d23f-e4f6-406c-be6e-bd70771d8f74"</definedName>
    <definedName name="ID" localSheetId="17" hidden="1">"9ba33c36-c2f1-4bf3-a365-1138d5532ec8"</definedName>
    <definedName name="ID" localSheetId="33" hidden="1">"856777a2-3357-4912-adbf-79713f295d52"</definedName>
    <definedName name="ID" localSheetId="34" hidden="1">"7466adaa-70a4-4af3-bf51-cdd2f4e2948f"</definedName>
    <definedName name="ID" localSheetId="35" hidden="1">"e418fc46-83b5-42dd-b558-1a09762520a3"</definedName>
    <definedName name="ID" localSheetId="36" hidden="1">"5a417477-f254-4d9e-811c-85e3b52e2ab9"</definedName>
    <definedName name="ID" localSheetId="37" hidden="1">"9b26b600-95e0-4289-a30f-7e683ab512fa"</definedName>
    <definedName name="ID" localSheetId="38" hidden="1">"934b6b44-04a2-4d11-ab79-791b4f161fd8"</definedName>
    <definedName name="ID" localSheetId="39" hidden="1">"82e67e64-9932-4fb7-9b7b-11cd2337c7d8"</definedName>
    <definedName name="ID" localSheetId="40" hidden="1">"70c70fa6-628e-492a-a5af-22b9e9504716"</definedName>
    <definedName name="ID" localSheetId="28" hidden="1">"97456bfa-2efd-48c9-97c2-93fd8882332e"</definedName>
    <definedName name="ID" localSheetId="29" hidden="1">"df800e34-0049-42f9-ac30-49f2e3441fe5"</definedName>
    <definedName name="ID" localSheetId="31" hidden="1">"54912e4f-9bbe-4168-9ba9-b8afc9023521"</definedName>
    <definedName name="ID" localSheetId="32" hidden="1">"82241eaa-dd9f-435e-829e-7628732cab8f"</definedName>
    <definedName name="ID" localSheetId="30" hidden="1">"cd354bdd-9a7e-48bd-9511-295d4c61e376"</definedName>
    <definedName name="ID" localSheetId="42" hidden="1">"25a1c4e3-ddd2-4581-9a79-ad1f006fa6dc"</definedName>
    <definedName name="ID" localSheetId="44" hidden="1">"93bae02a-1276-4add-a647-a387b7f749fd"</definedName>
    <definedName name="ID" localSheetId="45" hidden="1">"4056149e-c16c-4118-bd2e-89f063ddf44d"</definedName>
    <definedName name="ID" localSheetId="74" hidden="1">"d428e82f-4d39-4e26-a2af-b5c5f203a8c5"</definedName>
    <definedName name="ID" localSheetId="55" hidden="1">"158db7d1-a949-4d66-a57f-bdd1eebed75d"</definedName>
    <definedName name="ID" localSheetId="67" hidden="1">"25bf474a-2670-449d-8e11-4bde6a28ca80"</definedName>
    <definedName name="ID" localSheetId="73" hidden="1">"a24543b8-3988-46d1-af34-dcb581dfa132"</definedName>
    <definedName name="ID" localSheetId="46" hidden="1">"185f1339-6a23-4111-a8fb-235082508aa4"</definedName>
    <definedName name="ID" localSheetId="27" hidden="1">"a5152e36-73d2-4c39-b4fe-8f79a81f921d"</definedName>
    <definedName name="ID" localSheetId="77" hidden="1">"fa0728e5-928b-4443-a276-4c9bf54b6ea9"</definedName>
    <definedName name="ID" localSheetId="111" hidden="1">"dff736d7-89a3-4bd7-a521-3e062caf591c"</definedName>
    <definedName name="ID" localSheetId="110" hidden="1">"81943981-ae89-4b01-80cd-312685bab685"</definedName>
    <definedName name="ID" localSheetId="4" hidden="1">"9948ad56-c5d4-467c-9157-01d6418de02e"</definedName>
    <definedName name="ID" localSheetId="71" hidden="1">"d3000248-696d-4516-aa0a-6f860370617b"</definedName>
    <definedName name="ID" localSheetId="72" hidden="1">"26a858bb-1560-4b2e-9b29-3de0712a7968"</definedName>
    <definedName name="ID" localSheetId="1" hidden="1">"d251a1b2-7b2c-4417-9a27-3fe8e3ec27d2"</definedName>
    <definedName name="ID" localSheetId="2" hidden="1">"df8c0e27-102d-4318-805a-75de791d9dd9"</definedName>
    <definedName name="ID" localSheetId="20" hidden="1">"404aafdf-0f0f-4eff-8cf1-6263fadc178f"</definedName>
    <definedName name="ID" localSheetId="6" hidden="1">"b3f41333-43a0-43ba-a2b7-e1d741060845"</definedName>
    <definedName name="ID" localSheetId="7" hidden="1">"270685df-f50e-47cc-ade9-8a3c3c96bba8"</definedName>
    <definedName name="ID" localSheetId="8" hidden="1">"8146a953-06d9-46a6-bce6-dff00a98ee9e"</definedName>
    <definedName name="ID" localSheetId="25" hidden="1">"b146fb69-5997-4e82-9c67-bec04f4c25d4"</definedName>
    <definedName name="ID" localSheetId="26" hidden="1">"b840288a-4550-499b-a654-4fab115a3529"</definedName>
    <definedName name="ID" localSheetId="24" hidden="1">"07b3c69b-3ee6-4805-bb1b-d9343ba1a3ff"</definedName>
    <definedName name="ID" localSheetId="75" hidden="1">"076b6393-c475-4111-9083-f8a78c0b3303"</definedName>
    <definedName name="ID" localSheetId="21" hidden="1">"624e44e7-bfbd-4e57-8d2b-f9198760b431"</definedName>
    <definedName name="ID" localSheetId="22" hidden="1">"0a140855-9a31-4903-8dd9-0ec50b6c54da"</definedName>
    <definedName name="ID" localSheetId="23" hidden="1">"7de03ae3-9b99-4bda-985f-f1c305deda8f"</definedName>
    <definedName name="ID" localSheetId="54" hidden="1">"aa234bab-9763-4cf9-84b3-f537211f3c22"</definedName>
    <definedName name="ID" localSheetId="57" hidden="1">"185def0b-a620-4b3e-89fa-5a0e6391b767"</definedName>
    <definedName name="ID" localSheetId="113" hidden="1">"d10b5262-b574-4760-a147-bdd30d061fe1"</definedName>
    <definedName name="ID" localSheetId="3" hidden="1">"932cadc5-0551-4c64-9b91-42b182bf4a50"</definedName>
    <definedName name="ID" localSheetId="9" hidden="1">"ff8fd5c0-a954-417f-8c68-5a570f1e5352"</definedName>
    <definedName name="ID" localSheetId="78" hidden="1">"157e49e6-5097-4fd1-b650-3c52130be795"</definedName>
    <definedName name="ID" localSheetId="99" hidden="1">"157e49e6-5097-4fd1-b650-3c52130be795"</definedName>
    <definedName name="ID" localSheetId="100" hidden="1">"157e49e6-5097-4fd1-b650-3c52130be795"</definedName>
    <definedName name="ID" localSheetId="101" hidden="1">"157e49e6-5097-4fd1-b650-3c52130be795"</definedName>
    <definedName name="ID" localSheetId="79" hidden="1">"157e49e6-5097-4fd1-b650-3c52130be795"</definedName>
    <definedName name="ID" localSheetId="80" hidden="1">"157e49e6-5097-4fd1-b650-3c52130be795"</definedName>
    <definedName name="ID" localSheetId="81" hidden="1">"157e49e6-5097-4fd1-b650-3c52130be795"</definedName>
    <definedName name="ID" localSheetId="82" hidden="1">"157e49e6-5097-4fd1-b650-3c52130be795"</definedName>
    <definedName name="ID" localSheetId="83" hidden="1">"157e49e6-5097-4fd1-b650-3c52130be795"</definedName>
    <definedName name="ID" localSheetId="84" hidden="1">"157e49e6-5097-4fd1-b650-3c52130be795"</definedName>
    <definedName name="ID" localSheetId="85" hidden="1">"157e49e6-5097-4fd1-b650-3c52130be795"</definedName>
    <definedName name="ID" localSheetId="86" hidden="1">"157e49e6-5097-4fd1-b650-3c52130be795"</definedName>
    <definedName name="ID" localSheetId="87" hidden="1">"157e49e6-5097-4fd1-b650-3c52130be795"</definedName>
    <definedName name="ID" localSheetId="88" hidden="1">"157e49e6-5097-4fd1-b650-3c52130be795"</definedName>
    <definedName name="ID" localSheetId="89" hidden="1">"157e49e6-5097-4fd1-b650-3c52130be795"</definedName>
    <definedName name="ID" localSheetId="90" hidden="1">"157e49e6-5097-4fd1-b650-3c52130be795"</definedName>
    <definedName name="ID" localSheetId="91" hidden="1">"157e49e6-5097-4fd1-b650-3c52130be795"</definedName>
    <definedName name="ID" localSheetId="92" hidden="1">"157e49e6-5097-4fd1-b650-3c52130be795"</definedName>
    <definedName name="ID" localSheetId="93" hidden="1">"157e49e6-5097-4fd1-b650-3c52130be795"</definedName>
    <definedName name="ID" localSheetId="94" hidden="1">"157e49e6-5097-4fd1-b650-3c52130be795"</definedName>
    <definedName name="ID" localSheetId="95" hidden="1">"157e49e6-5097-4fd1-b650-3c52130be795"</definedName>
    <definedName name="ID" localSheetId="96" hidden="1">"157e49e6-5097-4fd1-b650-3c52130be795"</definedName>
    <definedName name="ID" localSheetId="97" hidden="1">"157e49e6-5097-4fd1-b650-3c52130be795"</definedName>
    <definedName name="ID" localSheetId="98" hidden="1">"157e49e6-5097-4fd1-b650-3c52130be795"</definedName>
    <definedName name="ID" localSheetId="102" hidden="1">"157e49e6-5097-4fd1-b650-3c52130be795"</definedName>
    <definedName name="ID" localSheetId="103" hidden="1">"157e49e6-5097-4fd1-b650-3c52130be795"</definedName>
    <definedName name="ID" localSheetId="108" hidden="1">"157e49e6-5097-4fd1-b650-3c52130be795"</definedName>
    <definedName name="ID" localSheetId="104" hidden="1">"157e49e6-5097-4fd1-b650-3c52130be795"</definedName>
    <definedName name="ID" localSheetId="105" hidden="1">"157e49e6-5097-4fd1-b650-3c52130be795"</definedName>
    <definedName name="ID" localSheetId="106" hidden="1">"157e49e6-5097-4fd1-b650-3c52130be795"</definedName>
    <definedName name="ID" localSheetId="107" hidden="1">"157e49e6-5097-4fd1-b650-3c52130be795"</definedName>
    <definedName name="ID" localSheetId="62" hidden="1">"6f9aa156-6699-4696-ae2d-8b8b5b2b5118"</definedName>
    <definedName name="ID" localSheetId="63" hidden="1">"9b0bcb9b-3227-44b2-ace4-8dd1d2d14b2c"</definedName>
    <definedName name="ID" localSheetId="64" hidden="1">"e2e28cc9-6d43-4d40-a163-573acc09bee6"</definedName>
    <definedName name="ID" localSheetId="65" hidden="1">"1872d3fc-e7b9-4d2a-91d3-94f40b89c3a7"</definedName>
    <definedName name="ID" localSheetId="66" hidden="1">"b169082c-7059-487c-b1dc-3f12ef9232d3"</definedName>
    <definedName name="ID" localSheetId="61" hidden="1">"ab7a3954-97b7-4f46-be3b-f94e7574c327"</definedName>
    <definedName name="ID" localSheetId="5" hidden="1">"50178c75-613a-4705-8b1e-d037307deb89"</definedName>
    <definedName name="ID" localSheetId="109" hidden="1">"eac2dac7-1b3c-475d-8a3d-c150094588f0"</definedName>
    <definedName name="ID" localSheetId="41" hidden="1">"aed3b710-ecc2-44e6-9c7a-df2b0d683219"</definedName>
    <definedName name="ID" localSheetId="53" hidden="1">"42f6defb-27ee-4052-b41d-5a46ee80ea4a"</definedName>
    <definedName name="ID" localSheetId="43" hidden="1">"40638746-b164-442d-bc37-d1485645eebc"</definedName>
    <definedName name="IM">#REF!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"03/14/2016 09:05:37"</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JedenRadekPodSestavou" localSheetId="15">#REF!</definedName>
    <definedName name="JedenRadekPodSestavou" localSheetId="16">#REF!</definedName>
    <definedName name="JedenRadekPodSestavou">#REF!</definedName>
    <definedName name="JedenRadekPodSestavou_11" localSheetId="15">#REF!</definedName>
    <definedName name="JedenRadekPodSestavou_11" localSheetId="16">#REF!</definedName>
    <definedName name="JedenRadekPodSestavou_11">#REF!</definedName>
    <definedName name="JedenRadekPodSestavou_2" localSheetId="15">#REF!</definedName>
    <definedName name="JedenRadekPodSestavou_2" localSheetId="16">#REF!</definedName>
    <definedName name="JedenRadekPodSestavou_2">#REF!</definedName>
    <definedName name="JedenRadekPodSestavou_28" localSheetId="15">#REF!</definedName>
    <definedName name="JedenRadekPodSestavou_28" localSheetId="16">#REF!</definedName>
    <definedName name="JedenRadekPodSestavou_28">#REF!</definedName>
    <definedName name="JedenRadekVedleSestavy" localSheetId="15">#REF!</definedName>
    <definedName name="JedenRadekVedleSestavy" localSheetId="16">#REF!</definedName>
    <definedName name="JedenRadekVedleSestavy">#REF!</definedName>
    <definedName name="JedenRadekVedleSestavy_11" localSheetId="15">#REF!</definedName>
    <definedName name="JedenRadekVedleSestavy_11" localSheetId="16">#REF!</definedName>
    <definedName name="JedenRadekVedleSestavy_11">#REF!</definedName>
    <definedName name="JedenRadekVedleSestavy_2" localSheetId="15">#REF!</definedName>
    <definedName name="JedenRadekVedleSestavy_2" localSheetId="16">#REF!</definedName>
    <definedName name="JedenRadekVedleSestavy_2">#REF!</definedName>
    <definedName name="JedenRadekVedleSestavy_28" localSheetId="15">#REF!</definedName>
    <definedName name="JedenRadekVedleSestavy_28" localSheetId="16">#REF!</definedName>
    <definedName name="JedenRadekVedleSestavy_28">#REF!</definedName>
    <definedName name="kk">#REF!</definedName>
    <definedName name="ll">#REF!</definedName>
    <definedName name="M05_M06">#REF!</definedName>
    <definedName name="MaxOblastTabulky" localSheetId="15">#REF!</definedName>
    <definedName name="MaxOblastTabulky" localSheetId="16">#REF!</definedName>
    <definedName name="MaxOblastTabulky">#REF!</definedName>
    <definedName name="MaxOblastTabulky_11" localSheetId="15">#REF!</definedName>
    <definedName name="MaxOblastTabulky_11" localSheetId="16">#REF!</definedName>
    <definedName name="MaxOblastTabulky_11">#REF!</definedName>
    <definedName name="MaxOblastTabulky_2" localSheetId="15">#REF!</definedName>
    <definedName name="MaxOblastTabulky_2" localSheetId="16">#REF!</definedName>
    <definedName name="MaxOblastTabulky_2">#REF!</definedName>
    <definedName name="MaxOblastTabulky_28" localSheetId="15">#REF!</definedName>
    <definedName name="MaxOblastTabulky_28" localSheetId="16">#REF!</definedName>
    <definedName name="MaxOblastTabulky_28">#REF!</definedName>
    <definedName name="MC">#REF!</definedName>
    <definedName name="Members">#REF!</definedName>
    <definedName name="MemberStatereporting">#REF!</definedName>
    <definedName name="_xlnm.Print_Titles" localSheetId="15">TLAC1!$6:$7</definedName>
    <definedName name="_xlnm.Print_Area" localSheetId="14">'KM2'!$B$2:$D$24</definedName>
    <definedName name="_xlnm.Print_Area" localSheetId="15">TLAC1!$B$2:$D$52</definedName>
    <definedName name="_xlnm.Print_Area" localSheetId="16">TLAC3!$B$2:$T$21</definedName>
    <definedName name="OblastDat2" localSheetId="15">#REF!</definedName>
    <definedName name="OblastDat2" localSheetId="16">#REF!</definedName>
    <definedName name="OblastDat2">#REF!</definedName>
    <definedName name="OblastDat2_11" localSheetId="15">#REF!</definedName>
    <definedName name="OblastDat2_11" localSheetId="16">#REF!</definedName>
    <definedName name="OblastDat2_11">#REF!</definedName>
    <definedName name="OblastDat2_2" localSheetId="15">#REF!</definedName>
    <definedName name="OblastDat2_2" localSheetId="16">#REF!</definedName>
    <definedName name="OblastDat2_2">#REF!</definedName>
    <definedName name="OblastDat2_28" localSheetId="15">#REF!</definedName>
    <definedName name="OblastDat2_28" localSheetId="16">#REF!</definedName>
    <definedName name="OblastDat2_28">#REF!</definedName>
    <definedName name="OblastNadpisuRadku" localSheetId="15">#REF!</definedName>
    <definedName name="OblastNadpisuRadku" localSheetId="16">#REF!</definedName>
    <definedName name="OblastNadpisuRadku">#REF!</definedName>
    <definedName name="OblastNadpisuRadku_11" localSheetId="15">#REF!</definedName>
    <definedName name="OblastNadpisuRadku_11" localSheetId="16">#REF!</definedName>
    <definedName name="OblastNadpisuRadku_11">#REF!</definedName>
    <definedName name="OblastNadpisuRadku_2" localSheetId="15">#REF!</definedName>
    <definedName name="OblastNadpisuRadku_2" localSheetId="16">#REF!</definedName>
    <definedName name="OblastNadpisuRadku_2">#REF!</definedName>
    <definedName name="OblastNadpisuRadku_28" localSheetId="15">#REF!</definedName>
    <definedName name="OblastNadpisuRadku_28" localSheetId="16">#REF!</definedName>
    <definedName name="OblastNadpisuRadku_28">#REF!</definedName>
    <definedName name="OblastNadpisuSloupcu" localSheetId="15">#REF!</definedName>
    <definedName name="OblastNadpisuSloupcu" localSheetId="16">#REF!</definedName>
    <definedName name="OblastNadpisuSloupcu">#REF!</definedName>
    <definedName name="OblastNadpisuSloupcu_11" localSheetId="15">#REF!</definedName>
    <definedName name="OblastNadpisuSloupcu_11" localSheetId="16">#REF!</definedName>
    <definedName name="OblastNadpisuSloupcu_11">#REF!</definedName>
    <definedName name="OblastNadpisuSloupcu_2" localSheetId="15">#REF!</definedName>
    <definedName name="OblastNadpisuSloupcu_2" localSheetId="16">#REF!</definedName>
    <definedName name="OblastNadpisuSloupcu_2">#REF!</definedName>
    <definedName name="OblastNadpisuSloupcu_28" localSheetId="15">#REF!</definedName>
    <definedName name="OblastNadpisuSloupcu_28" localSheetId="16">#REF!</definedName>
    <definedName name="OblastNadpisuSloupcu_28">#REF!</definedName>
    <definedName name="OpRisk" localSheetId="15">#REF!</definedName>
    <definedName name="OpRisk" localSheetId="16">#REF!</definedName>
    <definedName name="OpRisk">#REF!</definedName>
    <definedName name="PCT">#REF!</definedName>
    <definedName name="PI">#REF!</definedName>
    <definedName name="PL">#REF!</definedName>
    <definedName name="PR">#REF!</definedName>
    <definedName name="Print_Area_MI" localSheetId="15">#REF!</definedName>
    <definedName name="Print_Area_MI" localSheetId="16">#REF!</definedName>
    <definedName name="Print_Area_MI">#REF!</definedName>
    <definedName name="Print_Area_MI_11" localSheetId="15">#REF!</definedName>
    <definedName name="Print_Area_MI_11" localSheetId="16">#REF!</definedName>
    <definedName name="Print_Area_MI_11">#REF!</definedName>
    <definedName name="Print_Area_MI_2" localSheetId="15">#REF!</definedName>
    <definedName name="Print_Area_MI_2" localSheetId="16">#REF!</definedName>
    <definedName name="Print_Area_MI_2">#REF!</definedName>
    <definedName name="Print_Area_MI_28" localSheetId="15">#REF!</definedName>
    <definedName name="Print_Area_MI_28" localSheetId="16">#REF!</definedName>
    <definedName name="Print_Area_MI_28">#REF!</definedName>
    <definedName name="Print_Titles_MI" localSheetId="15">#REF!</definedName>
    <definedName name="Print_Titles_MI" localSheetId="16">#REF!</definedName>
    <definedName name="Print_Titles_MI">#REF!</definedName>
    <definedName name="Print_Titles_MI_11" localSheetId="15">#REF!</definedName>
    <definedName name="Print_Titles_MI_11" localSheetId="16">#REF!</definedName>
    <definedName name="Print_Titles_MI_11">#REF!</definedName>
    <definedName name="Print_Titles_MI_2" localSheetId="15">#REF!</definedName>
    <definedName name="Print_Titles_MI_2" localSheetId="16">#REF!</definedName>
    <definedName name="Print_Titles_MI_2">#REF!</definedName>
    <definedName name="Print_Titles_MI_28" localSheetId="15">#REF!</definedName>
    <definedName name="Print_Titles_MI_28" localSheetId="16">#REF!</definedName>
    <definedName name="Print_Titles_MI_28">#REF!</definedName>
    <definedName name="rfgf" localSheetId="15">#REF!</definedName>
    <definedName name="rfgf" localSheetId="16">#REF!</definedName>
    <definedName name="rfgf">#REF!</definedName>
    <definedName name="RP">#REF!</definedName>
    <definedName name="rrr">#REF!</definedName>
    <definedName name="RSP">#REF!</definedName>
    <definedName name="RT">#REF!</definedName>
    <definedName name="RTT">#REF!</definedName>
    <definedName name="ST">#REF!</definedName>
    <definedName name="TA">#REF!</definedName>
    <definedName name="TD">#REF!</definedName>
    <definedName name="TI">#REF!</definedName>
    <definedName name="UES">#REF!</definedName>
    <definedName name="Valid1" localSheetId="15">#REF!</definedName>
    <definedName name="Valid1" localSheetId="16">#REF!</definedName>
    <definedName name="Valid1">#REF!</definedName>
    <definedName name="Valid2" localSheetId="15">#REF!</definedName>
    <definedName name="Valid2" localSheetId="16">#REF!</definedName>
    <definedName name="Valid2">#REF!</definedName>
    <definedName name="Valid3" localSheetId="15">#REF!</definedName>
    <definedName name="Valid3" localSheetId="16">#REF!</definedName>
    <definedName name="Valid3">#REF!</definedName>
    <definedName name="Valid4" localSheetId="15">#REF!</definedName>
    <definedName name="Valid4" localSheetId="16">#REF!</definedName>
    <definedName name="Valid4">#REF!</definedName>
    <definedName name="Valid5" localSheetId="15">#REF!</definedName>
    <definedName name="Valid5" localSheetId="16">#REF!</definedName>
    <definedName name="Valid5">#REF!</definedName>
    <definedName name="XBRL">#REF!</definedName>
    <definedName name="XX">#REF!</definedName>
    <definedName name="YesNo">#REF!</definedName>
    <definedName name="YesNoBasel2" localSheetId="15">#REF!</definedName>
    <definedName name="YesNoBasel2" localSheetId="16">#REF!</definedName>
    <definedName name="YesNoBasel2">#REF!</definedName>
    <definedName name="YesNoNA" localSheetId="15">#REF!</definedName>
    <definedName name="YesNoNA" localSheetId="16">#REF!</definedName>
    <definedName name="YesNoNA">#REF!</definedName>
    <definedName name="zxasdafsds" localSheetId="15">#REF!</definedName>
    <definedName name="zxasdafsds" localSheetId="16">#REF!</definedName>
    <definedName name="zxasdafsds">#REF!</definedName>
  </definedNames>
  <calcPr calcId="191029" calcMode="manual"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110" l="1"/>
  <c r="C8" i="109" l="1"/>
  <c r="D8" i="110"/>
  <c r="B7" i="111"/>
  <c r="B7" i="110"/>
  <c r="B7" i="109"/>
  <c r="B6" i="108"/>
  <c r="C8" i="105"/>
  <c r="K10" i="18"/>
  <c r="J10" i="18"/>
  <c r="I10" i="18"/>
  <c r="D10" i="104"/>
  <c r="F10" i="104" s="1"/>
  <c r="D9" i="103"/>
  <c r="C8" i="97" l="1"/>
  <c r="D10" i="16"/>
  <c r="C8" i="58"/>
  <c r="F10" i="57"/>
  <c r="D10" i="57"/>
  <c r="C8" i="52"/>
  <c r="C8" i="51"/>
  <c r="C8" i="50"/>
  <c r="C8" i="49"/>
  <c r="C8" i="48"/>
  <c r="C8" i="47"/>
  <c r="C8" i="46"/>
  <c r="C8" i="45"/>
  <c r="C8" i="43"/>
  <c r="C8" i="42"/>
  <c r="C8" i="41"/>
  <c r="C8" i="40"/>
  <c r="C8" i="39"/>
  <c r="C8" i="38"/>
  <c r="C8" i="37"/>
  <c r="C8" i="34"/>
  <c r="C8" i="29"/>
  <c r="C8" i="33"/>
  <c r="C8" i="32"/>
  <c r="C8" i="30"/>
  <c r="C8" i="28"/>
  <c r="C8" i="27"/>
  <c r="C8" i="26"/>
  <c r="C8" i="25"/>
  <c r="C8" i="24"/>
  <c r="C8" i="23"/>
  <c r="C8" i="22"/>
  <c r="C8" i="21"/>
  <c r="C8" i="19"/>
  <c r="D10" i="18"/>
  <c r="H10" i="18" s="1"/>
  <c r="C8" i="17"/>
  <c r="D9" i="14"/>
  <c r="C8" i="15"/>
  <c r="C8" i="13"/>
  <c r="C8" i="11"/>
  <c r="C8" i="10"/>
  <c r="C8" i="6"/>
  <c r="C8" i="8"/>
  <c r="C8" i="5"/>
  <c r="C8" i="4"/>
</calcChain>
</file>

<file path=xl/sharedStrings.xml><?xml version="1.0" encoding="utf-8"?>
<sst xmlns="http://schemas.openxmlformats.org/spreadsheetml/2006/main" count="4891" uniqueCount="2066">
  <si>
    <t>Back to contents page</t>
  </si>
  <si>
    <t>3a</t>
  </si>
  <si>
    <t>25a</t>
  </si>
  <si>
    <t>h</t>
  </si>
  <si>
    <t>a - d</t>
  </si>
  <si>
    <t>i</t>
  </si>
  <si>
    <t>g</t>
  </si>
  <si>
    <t>7*</t>
  </si>
  <si>
    <t>18, 72</t>
  </si>
  <si>
    <t>25</t>
  </si>
  <si>
    <t>EU-14a</t>
  </si>
  <si>
    <t>EU-15a</t>
  </si>
  <si>
    <t>EU-19a</t>
  </si>
  <si>
    <t>EU-19b</t>
  </si>
  <si>
    <t>EU-1</t>
  </si>
  <si>
    <t>EU-2</t>
  </si>
  <si>
    <t>EU-3</t>
  </si>
  <si>
    <t>EU-4</t>
  </si>
  <si>
    <t>EU-5</t>
  </si>
  <si>
    <t>EU-6</t>
  </si>
  <si>
    <t>EU-7</t>
  </si>
  <si>
    <t>EU-8</t>
  </si>
  <si>
    <t>EU-9</t>
  </si>
  <si>
    <t>EU-10</t>
  </si>
  <si>
    <t>EU-11</t>
  </si>
  <si>
    <t>EU-12</t>
  </si>
  <si>
    <t>EU 1a</t>
  </si>
  <si>
    <t>EU 1b</t>
  </si>
  <si>
    <t>EU-20a</t>
  </si>
  <si>
    <t>EU-20b</t>
  </si>
  <si>
    <t>EU-20c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</si>
  <si>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</si>
  <si>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</si>
  <si>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</si>
  <si>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</si>
  <si>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</si>
  <si>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</si>
  <si>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</si>
  <si>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</si>
  <si>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</si>
  <si>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</si>
  <si>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</si>
  <si>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</si>
  <si>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</si>
  <si>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</si>
  <si>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</si>
  <si>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</si>
  <si>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</si>
  <si>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</si>
  <si>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</si>
  <si>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</si>
  <si>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</si>
  <si>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</si>
  <si>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</si>
  <si>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</si>
  <si>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</si>
  <si>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</si>
  <si>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</si>
  <si>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</si>
  <si>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</si>
  <si>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34a</t>
  </si>
  <si>
    <t>EU-34b</t>
  </si>
  <si>
    <t>37a</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</si>
  <si>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</si>
  <si>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</si>
  <si>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</si>
  <si>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</si>
  <si>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</si>
  <si>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</si>
  <si>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</si>
  <si>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</si>
  <si>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</si>
  <si>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</si>
  <si>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</si>
  <si>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</si>
  <si>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</si>
  <si>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</si>
  <si>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</si>
  <si>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</si>
  <si>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</si>
  <si>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</si>
  <si>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</si>
  <si>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</si>
  <si>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</si>
  <si>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</si>
  <si>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</si>
  <si>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30a</t>
  </si>
  <si>
    <t>31a</t>
  </si>
  <si>
    <t>m HUF</t>
  </si>
  <si>
    <t>EEPE</t>
  </si>
  <si>
    <t>2a</t>
  </si>
  <si>
    <t>2b</t>
  </si>
  <si>
    <t>2c</t>
  </si>
  <si>
    <t>EU-4a</t>
  </si>
  <si>
    <t>EU-5x</t>
  </si>
  <si>
    <t>EU-13a</t>
  </si>
  <si>
    <t>EU-13b</t>
  </si>
  <si>
    <t>EU-14b</t>
  </si>
  <si>
    <t>EU-14x</t>
  </si>
  <si>
    <t>EU-14y</t>
  </si>
  <si>
    <t>(EUR)</t>
  </si>
  <si>
    <t>CC1</t>
  </si>
  <si>
    <t>CC2</t>
  </si>
  <si>
    <t>INS1</t>
  </si>
  <si>
    <t>LI1</t>
  </si>
  <si>
    <t>LI2</t>
  </si>
  <si>
    <t>LI3</t>
  </si>
  <si>
    <t>OV1</t>
  </si>
  <si>
    <t>CQ1</t>
  </si>
  <si>
    <t>CQ3</t>
  </si>
  <si>
    <t>CQ4</t>
  </si>
  <si>
    <t>CQ5</t>
  </si>
  <si>
    <t>CQ7</t>
  </si>
  <si>
    <t>CR3</t>
  </si>
  <si>
    <t>CR4</t>
  </si>
  <si>
    <t>CR5</t>
  </si>
  <si>
    <t>CCR1</t>
  </si>
  <si>
    <t>CCR2</t>
  </si>
  <si>
    <t>CCR3</t>
  </si>
  <si>
    <t>CCR8</t>
  </si>
  <si>
    <t>MR1</t>
  </si>
  <si>
    <t>KM1</t>
  </si>
  <si>
    <t>LIQ1</t>
  </si>
  <si>
    <t>CCA</t>
  </si>
  <si>
    <t>CCYB1</t>
  </si>
  <si>
    <t>CCYB2</t>
  </si>
  <si>
    <t>LR1 – LRSum</t>
  </si>
  <si>
    <t>LR2 – LRCom</t>
  </si>
  <si>
    <t>LR3 – LRSpl</t>
  </si>
  <si>
    <t>LIQ2</t>
  </si>
  <si>
    <t>CR1</t>
  </si>
  <si>
    <t>CR1-A</t>
  </si>
  <si>
    <t>CR2</t>
  </si>
  <si>
    <t>CR2a</t>
  </si>
  <si>
    <t>CQ2</t>
  </si>
  <si>
    <t>CQ6</t>
  </si>
  <si>
    <t>CQ8</t>
  </si>
  <si>
    <t>CCR5</t>
  </si>
  <si>
    <t>CCR6</t>
  </si>
  <si>
    <t>OR1</t>
  </si>
  <si>
    <t>REM1</t>
  </si>
  <si>
    <t>REM2</t>
  </si>
  <si>
    <t>REM3</t>
  </si>
  <si>
    <t>REM4</t>
  </si>
  <si>
    <t>REM5</t>
  </si>
  <si>
    <t>AE1</t>
  </si>
  <si>
    <t>AE2</t>
  </si>
  <si>
    <t>AE3</t>
  </si>
  <si>
    <t>Key Metrics</t>
  </si>
  <si>
    <t>Insurance participations</t>
  </si>
  <si>
    <t>Main sources of differences between regulatory exposure amounts and carrying values in financial statements</t>
  </si>
  <si>
    <t>Outline of the differences in the scopes of consolidation (entity by entity)</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</si>
  <si>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</si>
  <si>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</si>
  <si>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</si>
  <si>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</si>
  <si>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</si>
  <si>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</si>
  <si>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</si>
  <si>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</si>
  <si>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</si>
  <si>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t>Position, foreign exchange and commodities risks (Market risk)</t>
  </si>
  <si>
    <t>Operational risk</t>
  </si>
  <si>
    <t>Total</t>
  </si>
  <si>
    <t>Total risk exposure amounts (TREA)</t>
  </si>
  <si>
    <t>Total own funds requirements</t>
  </si>
  <si>
    <t>OV1 - Overview of total risk exposure amounts</t>
  </si>
  <si>
    <t>(in HUF million)</t>
  </si>
  <si>
    <t>Available own funds (amounts)</t>
  </si>
  <si>
    <t>Common Equity Tier 1 (CET1) capital</t>
  </si>
  <si>
    <t>Tier 1 capital</t>
  </si>
  <si>
    <t>Total capital</t>
  </si>
  <si>
    <t>Risk-weighted exposure amounts</t>
  </si>
  <si>
    <t>Total risk exposure amount</t>
  </si>
  <si>
    <t>Capital ratios (as a percentage of risk-weighted exposure amount)</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</si>
  <si>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</si>
  <si>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</si>
  <si>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</si>
  <si>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</si>
  <si>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</si>
  <si>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</si>
  <si>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</si>
  <si>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</si>
  <si>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</si>
  <si>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</si>
  <si>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</si>
  <si>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</si>
  <si>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</si>
  <si>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</si>
  <si>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</si>
  <si>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</si>
  <si>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</si>
  <si>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</si>
  <si>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</si>
  <si>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</si>
  <si>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</si>
  <si>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</si>
  <si>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</si>
  <si>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</si>
  <si>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</si>
  <si>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</si>
  <si>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</si>
  <si>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</si>
  <si>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</si>
  <si>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</si>
  <si>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</si>
  <si>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</si>
  <si>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</si>
  <si>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</si>
  <si>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</si>
  <si>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Key metrics template</t>
  </si>
  <si>
    <t>INS1 - Insurance participations</t>
  </si>
  <si>
    <t>Own fund instruments held in insurance or re-insurance undertakings or insurance holding company not deducted from own funds</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</si>
  <si>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</si>
  <si>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</si>
  <si>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</si>
  <si>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</si>
  <si>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</si>
  <si>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Countercyclical capital buffers</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</si>
  <si>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</si>
  <si>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</si>
  <si>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</si>
  <si>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</si>
  <si>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</si>
  <si>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Remuneration policy</t>
  </si>
  <si>
    <t>Encumbered and unencumbered assets</t>
  </si>
  <si>
    <t>Carrying values of items</t>
  </si>
  <si>
    <t>Carrying values as reported in published financial statements</t>
  </si>
  <si>
    <t>Carrying values under scope of prudential consolidation</t>
  </si>
  <si>
    <t>Subject to the credit risk framework</t>
  </si>
  <si>
    <t>Subject to the CCR framework</t>
  </si>
  <si>
    <t>Subject to the securitisation framework</t>
  </si>
  <si>
    <t>Subject to the market risk framework</t>
  </si>
  <si>
    <t>Not subject to own funds requirements or subject to deduction from own funds</t>
  </si>
  <si>
    <t>The main reason of the difference between the carrying values is that different entites are consolidated in the regulatory and accounting scope.</t>
  </si>
  <si>
    <t>Description</t>
  </si>
  <si>
    <t>Cash, amounts due from banks and balances with the National Banks</t>
  </si>
  <si>
    <t>Placements with other banks, net of loss allowance for placements</t>
  </si>
  <si>
    <t>Repo receivables</t>
  </si>
  <si>
    <t>Financial assets at fair value through profit or loss</t>
  </si>
  <si>
    <t>Securities at fair value through other comprehensive income</t>
  </si>
  <si>
    <t>Securities at amortized cost</t>
  </si>
  <si>
    <t>Loans at amorized cost and mandatorily at fair value through profit or loss</t>
  </si>
  <si>
    <t>Finance lease receivables</t>
  </si>
  <si>
    <t>Associates and other investments</t>
  </si>
  <si>
    <t>Property and equipment</t>
  </si>
  <si>
    <t>Intangible assets and goodwill</t>
  </si>
  <si>
    <t>Right-of-use assets</t>
  </si>
  <si>
    <t>Investment properties</t>
  </si>
  <si>
    <t>Derivative financial assets designated as hedge accounting</t>
  </si>
  <si>
    <t>Deferred tax assets</t>
  </si>
  <si>
    <t>Current income tax receivables</t>
  </si>
  <si>
    <t>Other assets</t>
  </si>
  <si>
    <t>Assets classified as held-for-sale / discounted operations</t>
  </si>
  <si>
    <t>TOTAL ASSETS</t>
  </si>
  <si>
    <t>Amounts due to banks, the National Governments, deposits from the National Banks and other banks</t>
  </si>
  <si>
    <t>Repo liabilities</t>
  </si>
  <si>
    <t>Financial liabilities designated at fair value through profit or loss</t>
  </si>
  <si>
    <t>Deposits from customers</t>
  </si>
  <si>
    <t>Liabilities from issued securities</t>
  </si>
  <si>
    <t>Derivative financial liabilities held for trading</t>
  </si>
  <si>
    <t>Derivative financial liabilities designated as hedge accounting</t>
  </si>
  <si>
    <t>Leasing liabilities</t>
  </si>
  <si>
    <t>Deferred tax liabilities</t>
  </si>
  <si>
    <t>Current income tax payable</t>
  </si>
  <si>
    <t>Other liabilities</t>
  </si>
  <si>
    <t>Subordinated bonds and loans</t>
  </si>
  <si>
    <t>Liabilities directly associated with assets classified as held-for-sale / discounted operations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</si>
  <si>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</si>
  <si>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</si>
  <si>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</si>
  <si>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</si>
  <si>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</si>
  <si>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</si>
  <si>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</si>
  <si>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</si>
  <si>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</si>
  <si>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</si>
  <si>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</si>
  <si>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</si>
  <si>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</si>
  <si>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</si>
  <si>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</si>
  <si>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</si>
  <si>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</si>
  <si>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</si>
  <si>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</si>
  <si>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</si>
  <si>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LI3 - Outline of the differences in the scopes of consolidation (entity by entity)</t>
  </si>
  <si>
    <t>Method of prudential consolidation</t>
  </si>
  <si>
    <t>Description of the entity</t>
  </si>
  <si>
    <t>Full consolidation</t>
  </si>
  <si>
    <t>Proportional consolidation</t>
  </si>
  <si>
    <t>Equity method</t>
  </si>
  <si>
    <t>Neither consolidated nor deducted</t>
  </si>
  <si>
    <t>Deducted</t>
  </si>
  <si>
    <t>Method of accounting consolidation</t>
  </si>
  <si>
    <t>Name of the entity</t>
  </si>
  <si>
    <t>Asset management</t>
  </si>
  <si>
    <t>Real estate activities</t>
  </si>
  <si>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</si>
  <si>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</si>
  <si>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</si>
  <si>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</si>
  <si>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</si>
  <si>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</si>
  <si>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</si>
  <si>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</si>
  <si>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</si>
  <si>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</si>
  <si>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</si>
  <si>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</si>
  <si>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</si>
  <si>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</si>
  <si>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</si>
  <si>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</si>
  <si>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</si>
  <si>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</si>
  <si>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</si>
  <si>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</si>
  <si>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</si>
  <si>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</si>
  <si>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</si>
  <si>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</si>
  <si>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</si>
  <si>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</si>
  <si>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</si>
  <si>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</si>
  <si>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</si>
  <si>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</si>
  <si>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</si>
  <si>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</si>
  <si>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</si>
  <si>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</si>
  <si>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</si>
  <si>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</si>
  <si>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</si>
  <si>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</si>
  <si>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</si>
  <si>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</si>
  <si>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</si>
  <si>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</si>
  <si>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</si>
  <si>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</si>
  <si>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</si>
  <si>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</si>
  <si>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</si>
  <si>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</si>
  <si>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</si>
  <si>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</si>
  <si>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</si>
  <si>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</si>
  <si>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</si>
  <si>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</si>
  <si>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</si>
  <si>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</si>
  <si>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</si>
  <si>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</si>
  <si>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</si>
  <si>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</si>
  <si>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</si>
  <si>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</si>
  <si>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</si>
  <si>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</si>
  <si>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</si>
  <si>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</si>
  <si>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</si>
  <si>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</si>
  <si>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</si>
  <si>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</si>
  <si>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</si>
  <si>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</si>
  <si>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</si>
  <si>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</si>
  <si>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</si>
  <si>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</si>
  <si>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</si>
  <si>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</si>
  <si>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of which: capital conservation buffer requirement</t>
  </si>
  <si>
    <t>Common Equity Tier 1 capital</t>
  </si>
  <si>
    <t>Institution CET1 overall capital requirements</t>
  </si>
  <si>
    <r>
      <t>of which: systemic risk buffer requirement</t>
    </r>
    <r>
      <rPr>
        <vertAlign val="superscript"/>
        <sz val="8"/>
        <rFont val="Arial"/>
        <family val="2"/>
        <charset val="238"/>
      </rPr>
      <t>3</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</si>
  <si>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</si>
  <si>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</si>
  <si>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</si>
  <si>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</si>
  <si>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</si>
  <si>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</si>
  <si>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</si>
  <si>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</si>
  <si>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</si>
  <si>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</si>
  <si>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</si>
  <si>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</si>
  <si>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</si>
  <si>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</si>
  <si>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</si>
  <si>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</si>
  <si>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</si>
  <si>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</si>
  <si>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 and for unrealised gains and losses measured at fair value through other comprehensive income (related to sovereign exposures) in accordance with Article 1 (6) of regulation (EU) 873/2020.</t>
    </r>
  </si>
  <si>
    <r>
      <rPr>
        <vertAlign val="superscript"/>
        <sz val="8"/>
        <rFont val="Arial"/>
        <family val="2"/>
        <charset val="238"/>
      </rPr>
      <t>3</t>
    </r>
    <r>
      <rPr>
        <sz val="8"/>
        <rFont val="Arial"/>
        <family val="2"/>
        <charset val="238"/>
      </rPr>
      <t>Capital buffer is not implemented.</t>
    </r>
  </si>
  <si>
    <t>CC2 - Reconciliation of regulatory own funds to balance sheet in the audited financial statements</t>
  </si>
  <si>
    <t>Reconciliation of regulatory own funds to balance sheet in the audited financial statements</t>
  </si>
  <si>
    <r>
      <t>Balance sheet as in published financial statements</t>
    </r>
    <r>
      <rPr>
        <b/>
        <vertAlign val="superscript"/>
        <sz val="8"/>
        <rFont val="Arial"/>
        <family val="2"/>
        <charset val="238"/>
      </rPr>
      <t>1</t>
    </r>
  </si>
  <si>
    <t>Under regulatory scope of consolidation</t>
  </si>
  <si>
    <t>Reference</t>
  </si>
  <si>
    <t>Of which: direct, indirect and synthetic significant holdings of the CET1 instruments of financial sector entities</t>
  </si>
  <si>
    <t>Of which: direct and indirect not singnificant holdings of the CET1 instruments of financial sector entities</t>
  </si>
  <si>
    <t>Of which: deferred tax assets that rely on future profitability, do not arise from temporary difference (2)</t>
  </si>
  <si>
    <t>Of which: deferred tax assets that rely on future profitability, arise from temporary difference (2)</t>
  </si>
  <si>
    <t>Of which: eligible Upper T2 instruments and subordinated debts in regulatory capital (3)</t>
  </si>
  <si>
    <t>Of which: instruments issued by subsidiaries that are given recognition in consolidated T2 Capital (4)</t>
  </si>
  <si>
    <t>Share capital</t>
  </si>
  <si>
    <t>Retained earnings and reserves</t>
  </si>
  <si>
    <t>Equity instruments issued other than capital</t>
  </si>
  <si>
    <t>Other equity</t>
  </si>
  <si>
    <t>Accumulated other comprehensive income</t>
  </si>
  <si>
    <t>Of which: Revaluation reserve</t>
  </si>
  <si>
    <t>Of which: Fair value adjustment of securities available-for-sale and financial instruments in the retained earnings</t>
  </si>
  <si>
    <t>Of which: Fair value adjustment of cash flow hedge transactions</t>
  </si>
  <si>
    <t>Of which: Net investment hedge in foreign operations</t>
  </si>
  <si>
    <t>Retained earnings</t>
  </si>
  <si>
    <t>Of which: Retained earnings</t>
  </si>
  <si>
    <t>Of which: Changes due to consolidation</t>
  </si>
  <si>
    <t>Of which: eligible in regulatory capital</t>
  </si>
  <si>
    <t xml:space="preserve">Other reserves </t>
  </si>
  <si>
    <t>Of which: Changes in the equity of subsidiaries and jointly controlled entities</t>
  </si>
  <si>
    <t>Of which: Other reserves</t>
  </si>
  <si>
    <t>Profit or loss attributable to owners of the parent</t>
  </si>
  <si>
    <t>Treasury shares</t>
  </si>
  <si>
    <t>Minority interests [Non-controlling interests]</t>
  </si>
  <si>
    <t>Of which: eligible in regulatory capital (4)</t>
  </si>
  <si>
    <t>SHAREHOLDERS' EQUITY</t>
  </si>
  <si>
    <r>
      <rPr>
        <vertAlign val="superscript"/>
        <sz val="8"/>
        <color theme="1"/>
        <rFont val="Arial"/>
        <family val="2"/>
        <charset val="238"/>
      </rPr>
      <t>*</t>
    </r>
    <r>
      <rPr>
        <sz val="8"/>
        <color theme="1"/>
        <rFont val="Arial"/>
        <family val="2"/>
        <charset val="238"/>
      </rPr>
      <t xml:space="preserve"> The additional value adjustments are determined according to simplified approach, which means that the regulatory capital is decreased by 0,1% of the marked balance sheet items.</t>
    </r>
  </si>
  <si>
    <r>
      <rPr>
        <vertAlign val="superscript"/>
        <sz val="8"/>
        <color theme="1"/>
        <rFont val="Arial"/>
        <family val="2"/>
        <charset val="238"/>
      </rPr>
      <t>1</t>
    </r>
    <r>
      <rPr>
        <sz val="8"/>
        <color theme="1"/>
        <rFont val="Arial"/>
        <family val="2"/>
        <charset val="238"/>
      </rPr>
      <t>Under accounting scope of consolidation as in published financial statements.</t>
    </r>
  </si>
  <si>
    <r>
      <rPr>
        <vertAlign val="superscript"/>
        <sz val="8"/>
        <color theme="1"/>
        <rFont val="Arial"/>
        <family val="2"/>
        <charset val="238"/>
      </rPr>
      <t>2</t>
    </r>
    <r>
      <rPr>
        <sz val="8"/>
        <color theme="1"/>
        <rFont val="Arial"/>
        <family val="2"/>
        <charset val="238"/>
      </rPr>
      <t>In consolidated balance sheet the amounts of deferred tax receivables and deferred tax liabilities are determined according to IAS12, which does not take into consideration the classification expected by CRR (relying on future profitability or is not relying on future profitability, and arising from temporary difference or is not arising from temporary difference). For determining deferred tax receivables (and deferred tax liabilities) taken into account in regulatory capital, the total amount of deferred tax receivables and deferred tax liabilities is classified according to CRR categories, then in each CRR category the offsetting between deferred tax assets and associated deferred tax liabilities is done separately for each subsidiary (which is allowed according to 14 (2-3) Article of 241/2014/EU RTS). Applying this methodology does not affect the difference of deferred tax receivables and deferred tax liabilities.</t>
    </r>
  </si>
  <si>
    <r>
      <rPr>
        <vertAlign val="superscript"/>
        <sz val="8"/>
        <color theme="1"/>
        <rFont val="Arial"/>
        <family val="2"/>
        <charset val="238"/>
      </rPr>
      <t>3</t>
    </r>
    <r>
      <rPr>
        <sz val="8"/>
        <color theme="1"/>
        <rFont val="Arial"/>
        <family val="2"/>
        <charset val="238"/>
      </rPr>
      <t>Tier2 instrument taking into account regulatory capital.</t>
    </r>
  </si>
  <si>
    <r>
      <rPr>
        <vertAlign val="superscript"/>
        <sz val="8"/>
        <color theme="1"/>
        <rFont val="Arial"/>
        <family val="2"/>
        <charset val="238"/>
      </rPr>
      <t>4</t>
    </r>
    <r>
      <rPr>
        <sz val="8"/>
        <color theme="1"/>
        <rFont val="Arial"/>
        <family val="2"/>
        <charset val="238"/>
      </rPr>
      <t>Taking into consideration articles 81-88 of CRR</t>
    </r>
  </si>
  <si>
    <t>CCA - Main features of regulatory own funds instruments and eligible liabilities instruments</t>
  </si>
  <si>
    <t>Main features of regulatory own funds instruments and eligible liabilities instruments</t>
  </si>
  <si>
    <t>Issuer</t>
  </si>
  <si>
    <t>Unique identifier (eg CUSIP, ISIN or Bloomberg identifier for private placement)</t>
  </si>
  <si>
    <t>Governing law(s) of the instrument</t>
  </si>
  <si>
    <t>Contractual recognition of write down and conversion powers of resolution authorities</t>
  </si>
  <si>
    <t>Regulatory treatment</t>
  </si>
  <si>
    <t>Current treatment taking into account, where applicable, transitional CRR rules</t>
  </si>
  <si>
    <t>Post-transitional CRR rules</t>
  </si>
  <si>
    <t>Eligible at solo/(sub-)consolidated/ solo&amp;(sub-)consolidated</t>
  </si>
  <si>
    <t>Instrument type (types to be specified by each jurisdiction)</t>
  </si>
  <si>
    <t>Amount recognised in regulatory capital or eligible liabilities (Currency in million, as of most recent reporting date)</t>
  </si>
  <si>
    <t>Nominal amount of instrument</t>
  </si>
  <si>
    <t>Issue price</t>
  </si>
  <si>
    <t>Redemption price</t>
  </si>
  <si>
    <t>Accounting classification</t>
  </si>
  <si>
    <t>Original date of issuance</t>
  </si>
  <si>
    <t>Perpetual or dated</t>
  </si>
  <si>
    <t>Original maturity date</t>
  </si>
  <si>
    <t>Issuer call subject to prior supervisory approval</t>
  </si>
  <si>
    <t>Optional call date, contingent call dates and redemption amount</t>
  </si>
  <si>
    <t>Subsequent call dates, if applicable</t>
  </si>
  <si>
    <t>Coupons / dividends</t>
  </si>
  <si>
    <t>Fixed or floating dividend/coupon</t>
  </si>
  <si>
    <t>Coupon rate and any related index</t>
  </si>
  <si>
    <t>Existence of a dividend stopper</t>
  </si>
  <si>
    <t>Fully discretionary, partially discretionary or mandatory (in terms of timing)</t>
  </si>
  <si>
    <t>Fully discretionary, partially discretionary or mandatory (in terms of amount)</t>
  </si>
  <si>
    <t>Existence of step up or other incentive to redeem</t>
  </si>
  <si>
    <t>Noncumulative or cumulative</t>
  </si>
  <si>
    <t>Convertible or non-convertible</t>
  </si>
  <si>
    <t>If convertible, conversion trigger(s)</t>
  </si>
  <si>
    <t>If convertible, fully or partially</t>
  </si>
  <si>
    <t>If convertible, conversion rate</t>
  </si>
  <si>
    <t>If convertible, mandatory or optional conversion</t>
  </si>
  <si>
    <t>If convertible, specify instrument type convertible into</t>
  </si>
  <si>
    <t>If convertible, specify issuer of instrument it converts into</t>
  </si>
  <si>
    <t>Write-down features</t>
  </si>
  <si>
    <t>If write-down, write-down trigger(s)</t>
  </si>
  <si>
    <t>If write-down, full or partial</t>
  </si>
  <si>
    <t>If write-down, permanent or temporary</t>
  </si>
  <si>
    <t>If temporary write-down, description of write-up mechanism</t>
  </si>
  <si>
    <t>Type of subordination (only for eligible liabilities)</t>
  </si>
  <si>
    <t>Ranking of the instrument in normal insolvency proceedings</t>
  </si>
  <si>
    <t>Position in subordination hierarchy in liquidation (specify instrument type immediately senior to instrument)</t>
  </si>
  <si>
    <t>Non-compliant transitioned features</t>
  </si>
  <si>
    <t>If yes, specify non-compliant features</t>
  </si>
  <si>
    <t>Link to the full term and conditions of the instrument (signposting)</t>
  </si>
  <si>
    <t>Capital instruments’ main features template</t>
  </si>
  <si>
    <t>No maturity</t>
  </si>
  <si>
    <r>
      <rPr>
        <vertAlign val="superscript"/>
        <sz val="8"/>
        <rFont val="Arial"/>
        <family val="2"/>
        <charset val="238"/>
      </rPr>
      <t>1</t>
    </r>
    <r>
      <rPr>
        <sz val="8"/>
        <rFont val="Arial"/>
        <family val="2"/>
        <charset val="238"/>
      </rPr>
      <t xml:space="preserve"> Calculated according to IFRS data</t>
    </r>
  </si>
  <si>
    <t>CCyB1 - Geographical distribution of credit exposures relevant for the calculation of the countercyclical buffer</t>
  </si>
  <si>
    <t>Geographical distribution of credit exposures relevant for the calculation of the countercyclical buffer</t>
  </si>
  <si>
    <t>Bulgaria</t>
  </si>
  <si>
    <t>Slovakia</t>
  </si>
  <si>
    <t>Exposure value under the stan­ dardised approach</t>
  </si>
  <si>
    <t>Exposure value under the IRB approach</t>
  </si>
  <si>
    <t>Sum of long and short positions of trading book exposures for SA</t>
  </si>
  <si>
    <t>Value of trading book exposures for internal models</t>
  </si>
  <si>
    <t>General credit exposures</t>
  </si>
  <si>
    <t>Relevant credit exposures – Market risk</t>
  </si>
  <si>
    <t>Securitisation exposures Exposure value for non- trading book</t>
  </si>
  <si>
    <t>Total exposure value</t>
  </si>
  <si>
    <t>Relevant credit risk exposures - Credit risk</t>
  </si>
  <si>
    <t>Relevant credit exposures – Securitisation positions in the non-trading book</t>
  </si>
  <si>
    <t>Own fund requirements</t>
  </si>
  <si>
    <t>Own fund requirements weights (%)</t>
  </si>
  <si>
    <t>Counter­ cyclical buffer rate (%)</t>
  </si>
  <si>
    <t>CCyB2 - Amount of institution-specific countercyclical capital buffer</t>
  </si>
  <si>
    <t>Amount of institution-specific countercyclical capital buffer</t>
  </si>
  <si>
    <t>Institution specific countercyclical capital buffer rate</t>
  </si>
  <si>
    <t>Institution specific countercyclical capital buffer requirement</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</si>
  <si>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</si>
  <si>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</si>
  <si>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</si>
  <si>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</si>
  <si>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</si>
  <si>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</si>
  <si>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</si>
  <si>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</si>
  <si>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</si>
  <si>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</si>
  <si>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</si>
  <si>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</si>
  <si>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</si>
  <si>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</si>
  <si>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</si>
  <si>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</si>
  <si>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</si>
  <si>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</si>
  <si>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</si>
  <si>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</si>
  <si>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</si>
  <si>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</si>
  <si>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</si>
  <si>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</si>
  <si>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</si>
  <si>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</si>
  <si>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</si>
  <si>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</si>
  <si>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</si>
  <si>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</si>
  <si>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</si>
  <si>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</si>
  <si>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</si>
  <si>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</si>
  <si>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</si>
  <si>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</si>
  <si>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</si>
  <si>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</si>
  <si>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</si>
  <si>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</si>
  <si>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</si>
  <si>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</si>
  <si>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</si>
  <si>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</si>
  <si>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</si>
  <si>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</si>
  <si>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</si>
  <si>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</si>
  <si>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</si>
  <si>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</si>
  <si>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</si>
  <si>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</si>
  <si>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</si>
  <si>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</si>
  <si>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</si>
  <si>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</si>
  <si>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</si>
  <si>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</si>
  <si>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</si>
  <si>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</si>
  <si>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</si>
  <si>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</si>
  <si>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</si>
  <si>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</si>
  <si>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</si>
  <si>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</si>
  <si>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</si>
  <si>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</si>
  <si>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</si>
  <si>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</si>
  <si>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</si>
  <si>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</si>
  <si>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Disclosure of mean values</t>
  </si>
  <si>
    <t>Mean of daily values of gross SFT assets, after adjustment for sale accounting transactions and netted of amounts of associated cash payables and cash receivable</t>
  </si>
  <si>
    <t>Quarter-end value of gross SFT assets, after adjustment for sale accounting transactions and netted of amounts of associated cash payables and cash receivables</t>
  </si>
  <si>
    <t>Total exposure measure (including the impact of any applicable temporary exemption of central bank reserves) incorporating mean values from row 28 of gross SFT assets (after adjustment for sale accounting transactions and netted of amounts of associated cash payables and cash receivables)</t>
  </si>
  <si>
    <t>Total exposure measure (excluding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</si>
  <si>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(including the impact of any applicable temporary exemption of central bank reserves) incorporating mean values from row 28 of gross SFT assets (after adjustment for sale accounting transactions and netted of amounts of associated cash payables and cash receivables)</t>
  </si>
  <si>
    <t>Leverage ratio (excluding the impact of any applicable temporary exemption of central bank reserves) incorporating mean values from row 28 of gross SFT assets (after adjustment for sale accounting transactions and netted of amounts of associated cash payables and cash receivables)</t>
  </si>
  <si>
    <t>*the exposures are calculated according to Article 473a of regulation (EU) No 575/2013, including the impact of transitional arrangements for mitigating the impact of the application of IFRS9</t>
  </si>
  <si>
    <t>The change of Tier1 capital and the leverage ratio total assets can have an impact on leverage ratio.
Currently there is no regulatory minimum level for the leverage ratio. In line with the proposal of the European decision makers OTP Group considers 3% as minimum level of leverage ratio. Taking into accout that the current level of the leverage ratio exceeds this minimum level, there is no intention of decreasing the leverage ratio. The Group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</si>
  <si>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</si>
  <si>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</si>
  <si>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</si>
  <si>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</si>
  <si>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</si>
  <si>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</si>
  <si>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</si>
  <si>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</si>
  <si>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</si>
  <si>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</si>
  <si>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</si>
  <si>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</si>
  <si>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</si>
  <si>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</si>
  <si>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</si>
  <si>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</si>
  <si>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</si>
  <si>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</si>
  <si>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</si>
  <si>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</si>
  <si>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</si>
  <si>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</si>
  <si>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</si>
  <si>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</si>
  <si>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</si>
  <si>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</si>
  <si>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</si>
  <si>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</si>
  <si>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</si>
  <si>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</si>
  <si>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</si>
  <si>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</si>
  <si>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</si>
  <si>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</si>
  <si>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</si>
  <si>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</si>
  <si>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</si>
  <si>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</si>
  <si>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</si>
  <si>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</si>
  <si>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</si>
  <si>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</si>
  <si>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</si>
  <si>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</si>
  <si>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</si>
  <si>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</si>
  <si>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</si>
  <si>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</si>
  <si>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</si>
  <si>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</si>
  <si>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</si>
  <si>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</si>
  <si>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</si>
  <si>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</si>
  <si>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</si>
  <si>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</si>
  <si>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</si>
  <si>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</si>
  <si>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</si>
  <si>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</si>
  <si>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</si>
  <si>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</si>
  <si>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</si>
  <si>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</si>
  <si>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</si>
  <si>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</si>
  <si>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</si>
  <si>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</si>
  <si>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</si>
  <si>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</si>
  <si>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</si>
  <si>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</si>
  <si>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</si>
  <si>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</si>
  <si>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</si>
  <si>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</si>
  <si>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</si>
  <si>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</si>
  <si>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</si>
  <si>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</si>
  <si>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</si>
  <si>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</si>
  <si>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</si>
  <si>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</si>
  <si>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</si>
  <si>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</si>
  <si>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</si>
  <si>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</si>
  <si>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</si>
  <si>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</si>
  <si>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</si>
  <si>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</si>
  <si>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</si>
  <si>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</si>
  <si>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</si>
  <si>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</si>
  <si>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</si>
  <si>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</si>
  <si>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</si>
  <si>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</si>
  <si>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</si>
  <si>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</si>
  <si>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</si>
  <si>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</si>
  <si>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</si>
  <si>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</si>
  <si>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</si>
  <si>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</si>
  <si>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</si>
  <si>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</si>
  <si>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</si>
  <si>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</si>
  <si>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</si>
  <si>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</si>
  <si>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</si>
  <si>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</si>
  <si>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</si>
  <si>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</si>
  <si>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</si>
  <si>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</si>
  <si>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</si>
  <si>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</si>
  <si>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</si>
  <si>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</si>
  <si>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</si>
  <si>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</si>
  <si>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</si>
  <si>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</si>
  <si>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</si>
  <si>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r>
      <t>Other changes</t>
    </r>
    <r>
      <rPr>
        <vertAlign val="superscript"/>
        <sz val="8"/>
        <rFont val="Arial"/>
        <family val="2"/>
        <charset val="238"/>
      </rPr>
      <t>1</t>
    </r>
  </si>
  <si>
    <t>CR2a - Changes in the stock of non-performing loans and advances and related net accumulated recoveries</t>
  </si>
  <si>
    <t>Changes in the stock of non-performing loans and advances and related net accumulated recoveries</t>
  </si>
  <si>
    <t>Gross carrying amount</t>
  </si>
  <si>
    <t>Related net accumulated recoveries</t>
  </si>
  <si>
    <t>Initial stock of non-performing loans and advances</t>
  </si>
  <si>
    <t>Inflows to non-performing portfolios</t>
  </si>
  <si>
    <t>Outflows from non-performing portfolios</t>
  </si>
  <si>
    <t>Outflow to performing portfolio</t>
  </si>
  <si>
    <t>Outflow due to loan repayment, partial or total</t>
  </si>
  <si>
    <t>Outflow due to collateral liquidation</t>
  </si>
  <si>
    <t>Outflow due to taking possession of collateral</t>
  </si>
  <si>
    <t>Outflow due to sale of instruments</t>
  </si>
  <si>
    <t>Outflow due to risk transfer</t>
  </si>
  <si>
    <t>Outflow due to write-off</t>
  </si>
  <si>
    <t>Outflow due to other situations</t>
  </si>
  <si>
    <t>Outflow due to reclassification as held for sale</t>
  </si>
  <si>
    <t>Final stock of non-performing loans and advances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</si>
  <si>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</si>
  <si>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</si>
  <si>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</si>
  <si>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</si>
  <si>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</si>
  <si>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</si>
  <si>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</si>
  <si>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</si>
  <si>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</si>
  <si>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</si>
  <si>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</si>
  <si>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</si>
  <si>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CQ2 - Quality of forbearance</t>
  </si>
  <si>
    <t>Quality of forbearance</t>
  </si>
  <si>
    <t>Gross carrying amount of forborne exposures</t>
  </si>
  <si>
    <t>Loans and advances that have been forborne more than twice</t>
  </si>
  <si>
    <t>Non-performing forborne loans and advances that failed to meet the non-performing exit criteria</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</si>
  <si>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</si>
  <si>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</si>
  <si>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</si>
  <si>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</si>
  <si>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</si>
  <si>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</si>
  <si>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</si>
  <si>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</si>
  <si>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</si>
  <si>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</si>
  <si>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</si>
  <si>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CQ4 - Quality of non-performing exposures by geography</t>
  </si>
  <si>
    <t>Quality of non-performing exposures by geography</t>
  </si>
  <si>
    <t>On-balance-sheet exposures</t>
  </si>
  <si>
    <t>Hungary</t>
  </si>
  <si>
    <t>Republic of Bulgaria</t>
  </si>
  <si>
    <t>Republic of Croatia</t>
  </si>
  <si>
    <t>Republic of Serbia</t>
  </si>
  <si>
    <t>Republic of Slovenia</t>
  </si>
  <si>
    <t>Romania</t>
  </si>
  <si>
    <t>Other countries</t>
  </si>
  <si>
    <t>Russian Federation</t>
  </si>
  <si>
    <t>Of which non-performing</t>
  </si>
  <si>
    <t>Of which loans and advances subject to impairment</t>
  </si>
  <si>
    <t>Accumulated impairment</t>
  </si>
  <si>
    <t>Provisions on off-balance-sheet commitments and financial guarantees given</t>
  </si>
  <si>
    <t>Accumulated negative changes in fair value due to credit risk on non-performing exposures</t>
  </si>
  <si>
    <t>CQ5 - Credit quality of loans and advances to non-financial corporations by industry</t>
  </si>
  <si>
    <t>Credit quality of loans and advances to non-financial corporations by industry</t>
  </si>
  <si>
    <t>Agriculture, forestry and fishing</t>
  </si>
  <si>
    <t>Mining and quarrying</t>
  </si>
  <si>
    <t>Manufacturing</t>
  </si>
  <si>
    <t>Electricity, gas, steam and air conditioning supply</t>
  </si>
  <si>
    <t>Water supply</t>
  </si>
  <si>
    <t>Construction</t>
  </si>
  <si>
    <t>Wholesale and retail trade</t>
  </si>
  <si>
    <t>Transport and storage</t>
  </si>
  <si>
    <t>Accommodation and food service activities</t>
  </si>
  <si>
    <t>Information and communication</t>
  </si>
  <si>
    <t>Financial and insurance activities</t>
  </si>
  <si>
    <t>Professional, scientific and technical activities</t>
  </si>
  <si>
    <t>Administrative and support service activities</t>
  </si>
  <si>
    <t>Public administration and defence, compulsory social security</t>
  </si>
  <si>
    <t>Education</t>
  </si>
  <si>
    <t>Human health services and social work activities</t>
  </si>
  <si>
    <t>Arts, entertainment and recreation</t>
  </si>
  <si>
    <t>Other services</t>
  </si>
  <si>
    <t>CQ6 - Collateral valuation - loans and advances</t>
  </si>
  <si>
    <t>Collateral valuation - loans and advances</t>
  </si>
  <si>
    <t>Of which secured</t>
  </si>
  <si>
    <t>Of which secured with immovable property</t>
  </si>
  <si>
    <t>Of which instruments with LTV higher than 60% and lower or equal to 80%</t>
  </si>
  <si>
    <t>Of which instruments with LTV higher than 80% and lower or equal to 100%</t>
  </si>
  <si>
    <t>Of which instruments with LTV higher than 100%</t>
  </si>
  <si>
    <t>Accumulated impairment for secured assets</t>
  </si>
  <si>
    <t>Collateral</t>
  </si>
  <si>
    <t>Of which value capped at the value of exposure</t>
  </si>
  <si>
    <t>Of which immovable property</t>
  </si>
  <si>
    <t>Of which value above the cap</t>
  </si>
  <si>
    <t>Financial guarantees received</t>
  </si>
  <si>
    <t>Performing</t>
  </si>
  <si>
    <t>Of which past due &gt; 30 days ≤ 90 days</t>
  </si>
  <si>
    <t>Non-performing</t>
  </si>
  <si>
    <t>Past due &gt; 90 days</t>
  </si>
  <si>
    <t>Of which past due &gt; 90 days ≤ 180 days</t>
  </si>
  <si>
    <t>Of which: past due &gt; 180 days ≤ 1 year</t>
  </si>
  <si>
    <t>Of which: past due &gt; 1 years ≤ 2 years</t>
  </si>
  <si>
    <t>Of which: past due &gt; 2 years ≤ 5 years</t>
  </si>
  <si>
    <t>Of which: past due &gt; 5 years ≤ 7 years</t>
  </si>
  <si>
    <t>Of which: 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</si>
  <si>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</si>
  <si>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</si>
  <si>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</si>
  <si>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</si>
  <si>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</si>
  <si>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</si>
  <si>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</si>
  <si>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</si>
  <si>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</si>
  <si>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</si>
  <si>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</si>
  <si>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</si>
  <si>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CQ8 - Collateral obtained by taking possession and execution processes – vintage breakdown</t>
  </si>
  <si>
    <t>Collateral obtained by taking possession and execution processes – vintage breakdown</t>
  </si>
  <si>
    <t>Collateral obtained by taking possession classified as PP&amp;E</t>
  </si>
  <si>
    <t>Collateral obtained by taking possession other than that classified as PP&amp;E</t>
  </si>
  <si>
    <t>Debt balance reduction</t>
  </si>
  <si>
    <t>Total collateral obtained by taking possession</t>
  </si>
  <si>
    <t>Foreclosed ≤ 2 years</t>
  </si>
  <si>
    <t>Foreclosed &gt; 2 years ≤ 5 years</t>
  </si>
  <si>
    <t>Foreclosed &gt; 5 years</t>
  </si>
  <si>
    <t>Of which non-current assets held-for-sale</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</si>
  <si>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</si>
  <si>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</si>
  <si>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</si>
  <si>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</si>
  <si>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</si>
  <si>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</si>
  <si>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</si>
  <si>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</si>
  <si>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</si>
  <si>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Other items</t>
  </si>
  <si>
    <t>On-balance sheet amount</t>
  </si>
  <si>
    <t>Off-balance sheet amount</t>
  </si>
  <si>
    <t>RWAs</t>
  </si>
  <si>
    <t>RWA density</t>
  </si>
  <si>
    <t>Exposures before CCF and CRM</t>
  </si>
  <si>
    <t>Exposures post CCF and CRM</t>
  </si>
  <si>
    <t>RWAs and RWA density</t>
  </si>
  <si>
    <t>In calculation of credit risk capital requirement, the Group took into consideration the following guarantees as credit risk mitigation at the end of 2020: 1) Guarantees of group-member central government: the guarantors belong to the bucket 3 and 4 according to the credit quality step 2) Guarantees of institutions: the guarantors belong to the bucket 1, 2, 3 and 4 according to the credit quality step 3) Guarantees of regional governments and public sector entities: the guarantors do not have credit quality step 4) Guarantees of multilateral development banks</t>
  </si>
  <si>
    <t>Risk weight</t>
  </si>
  <si>
    <r>
      <t>Of which unrated</t>
    </r>
    <r>
      <rPr>
        <b/>
        <vertAlign val="superscript"/>
        <sz val="8"/>
        <rFont val="Arial"/>
        <family val="2"/>
        <charset val="238"/>
      </rPr>
      <t>1</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</si>
  <si>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</si>
  <si>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</si>
  <si>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</si>
  <si>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</si>
  <si>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</si>
  <si>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</si>
  <si>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</si>
  <si>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</si>
  <si>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</si>
  <si>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</si>
  <si>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</si>
  <si>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</si>
  <si>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</si>
  <si>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</si>
  <si>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</si>
  <si>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</si>
  <si>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</si>
  <si>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</si>
  <si>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</si>
  <si>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</si>
  <si>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</si>
  <si>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</si>
  <si>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</si>
  <si>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</si>
  <si>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</si>
  <si>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</si>
  <si>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</si>
  <si>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</si>
  <si>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</si>
  <si>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</si>
  <si>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</si>
  <si>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</si>
  <si>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</si>
  <si>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</si>
  <si>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</si>
  <si>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</si>
  <si>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</si>
  <si>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</si>
  <si>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</si>
  <si>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</si>
  <si>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</si>
  <si>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</si>
  <si>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</si>
  <si>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</si>
  <si>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</si>
  <si>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</si>
  <si>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</si>
  <si>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</si>
  <si>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</si>
  <si>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</si>
  <si>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</si>
  <si>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</si>
  <si>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</si>
  <si>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</si>
  <si>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</si>
  <si>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</si>
  <si>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</si>
  <si>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</si>
  <si>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</si>
  <si>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</si>
  <si>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</si>
  <si>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</si>
  <si>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</si>
  <si>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</si>
  <si>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</si>
  <si>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</si>
  <si>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</si>
  <si>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</si>
  <si>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</si>
  <si>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</si>
  <si>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</si>
  <si>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</si>
  <si>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</si>
  <si>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</si>
  <si>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</si>
  <si>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</si>
  <si>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</si>
  <si>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</si>
  <si>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</si>
  <si>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</si>
  <si>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</si>
  <si>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RWEAs</t>
  </si>
  <si>
    <t>Market risk is the risk that movements in market risk factors, including foreign exchange rates, commodity prices, interest rates, credit spreads and equity prices will reduce the group’s income or the value of its portfolios.</t>
  </si>
  <si>
    <t>REM1 -Remuneration awarded for the financial year</t>
  </si>
  <si>
    <t>Remuneration awarded for the financial year</t>
  </si>
  <si>
    <t>Fixed remuneration</t>
  </si>
  <si>
    <t>Number of identified staff</t>
  </si>
  <si>
    <t>Total fixed remuneration</t>
  </si>
  <si>
    <t>Of which: cash-based</t>
  </si>
  <si>
    <t>Of which: shares or equivalent ownership interests</t>
  </si>
  <si>
    <t>Of which: share-linked instruments or equivalent non-cash instruments</t>
  </si>
  <si>
    <t>Of which: other instruments</t>
  </si>
  <si>
    <t>Of which: other forms</t>
  </si>
  <si>
    <t>Variable remuneration</t>
  </si>
  <si>
    <t>Total variable remuneration</t>
  </si>
  <si>
    <t>Of which: deferred</t>
  </si>
  <si>
    <t>Total remuneration (2 + 10)</t>
  </si>
  <si>
    <t>MB Supervisory function</t>
  </si>
  <si>
    <t>MB Management function</t>
  </si>
  <si>
    <t>Other senior management</t>
  </si>
  <si>
    <t>Other identified staff</t>
  </si>
  <si>
    <t>REM2 -Special payments to staff whose professional activities have a material impact on institutions’ risk profile (identified staff)</t>
  </si>
  <si>
    <t>(in HUF million, person)</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</si>
  <si>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</si>
  <si>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</si>
  <si>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</si>
  <si>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</si>
  <si>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Special payments to staff whose professional activities have a material impact on institutions’ risk profile (identified staff)</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</si>
  <si>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</si>
  <si>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</si>
  <si>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</si>
  <si>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</si>
  <si>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</si>
  <si>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</si>
  <si>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</si>
  <si>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</si>
  <si>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</si>
  <si>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</si>
  <si>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</si>
  <si>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</si>
  <si>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</si>
  <si>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</si>
  <si>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</si>
  <si>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</si>
  <si>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</si>
  <si>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</si>
  <si>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</si>
  <si>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</si>
  <si>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</si>
  <si>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</si>
  <si>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</si>
  <si>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</si>
  <si>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</si>
  <si>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</si>
  <si>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</si>
  <si>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Remuneration of 1 million EUR or more per year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</si>
  <si>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</si>
  <si>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</si>
  <si>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</si>
  <si>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</si>
  <si>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</si>
  <si>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</si>
  <si>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</si>
  <si>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</si>
  <si>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</si>
  <si>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</si>
  <si>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</si>
  <si>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</si>
  <si>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</si>
  <si>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</si>
  <si>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Information on remuneration of staff whose professional activities have a material impact on institutions’ risk profile (identified staff)</t>
  </si>
  <si>
    <t>Management body remuneration</t>
  </si>
  <si>
    <t>Business areas</t>
  </si>
  <si>
    <t>Total MB</t>
  </si>
  <si>
    <t>Investment banking</t>
  </si>
  <si>
    <t>Retail banking</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</si>
  <si>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</si>
  <si>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</si>
  <si>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</si>
  <si>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</si>
  <si>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</si>
  <si>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</si>
  <si>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</si>
  <si>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</si>
  <si>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</si>
  <si>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</si>
  <si>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</si>
  <si>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</si>
  <si>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</si>
  <si>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</si>
  <si>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</si>
  <si>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</si>
  <si>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</si>
  <si>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</si>
  <si>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</si>
  <si>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</si>
  <si>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</si>
  <si>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</si>
  <si>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</si>
  <si>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</si>
  <si>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</si>
  <si>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</si>
  <si>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</si>
  <si>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</si>
  <si>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</si>
  <si>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</si>
  <si>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</si>
  <si>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</si>
  <si>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</si>
  <si>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</si>
  <si>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</si>
  <si>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</si>
  <si>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</si>
  <si>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</si>
  <si>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</si>
  <si>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</si>
  <si>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</si>
  <si>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</si>
  <si>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In accordance with the Article 140 of CRD, institution-specific countercyclical capital buffer consists of the weighted average of the countercyclical buffer rates that apply in the jurisdictions where the relevant credit exposures of the institution are located.</t>
  </si>
  <si>
    <t>AAA</t>
  </si>
  <si>
    <t>AA+</t>
  </si>
  <si>
    <t>AA</t>
  </si>
  <si>
    <t>AA-</t>
  </si>
  <si>
    <t>A+</t>
  </si>
  <si>
    <t>A</t>
  </si>
  <si>
    <t>A-</t>
  </si>
  <si>
    <t>BBB+</t>
  </si>
  <si>
    <t>BBB</t>
  </si>
  <si>
    <t>BBB-</t>
  </si>
  <si>
    <t>BB+</t>
  </si>
  <si>
    <t>BB</t>
  </si>
  <si>
    <t>BB-</t>
  </si>
  <si>
    <t>B+</t>
  </si>
  <si>
    <t>B</t>
  </si>
  <si>
    <t>B-</t>
  </si>
  <si>
    <t>CCC+</t>
  </si>
  <si>
    <t>CCC</t>
  </si>
  <si>
    <t>CCC-</t>
  </si>
  <si>
    <t>CC</t>
  </si>
  <si>
    <t>C</t>
  </si>
  <si>
    <t>DDD</t>
  </si>
  <si>
    <t>DD</t>
  </si>
  <si>
    <t>D</t>
  </si>
  <si>
    <t>Each credit assessment corresponds to the following credit quality step:</t>
  </si>
  <si>
    <t>Fitch's ratings</t>
  </si>
  <si>
    <t>Credit quality step</t>
  </si>
  <si>
    <t>To determine the risk weight of non-trading-book exposures, the Group applies the rating of Fitch, an accepted external credit rating agency. OTP Group applies the following table in case of the exposures and issuer in order to determine the credit quality step from the external ratings. OTP Group applies external credit rating in case of exposures to souvereign, institutions and corporate, credit ratings are taken into account on client basis. Risk weights are derived based on CRR articles 114, 119, 120, 121 and 122.</t>
  </si>
  <si>
    <t>IRRBB1 - Interest rate risks of non-trading book activities</t>
  </si>
  <si>
    <t>IRRBB</t>
  </si>
  <si>
    <t>Interest rate risks of non-trading book activities</t>
  </si>
  <si>
    <t>IRRBB1</t>
  </si>
  <si>
    <t>Supervisory shock scenarios</t>
  </si>
  <si>
    <t>Changes of the economic value of equity</t>
  </si>
  <si>
    <t>Changes of the net interest income</t>
  </si>
  <si>
    <t>Parallel up</t>
  </si>
  <si>
    <t xml:space="preserve">Parallel down </t>
  </si>
  <si>
    <t xml:space="preserve">Steepener </t>
  </si>
  <si>
    <t>Flattener</t>
  </si>
  <si>
    <t>Short rates up</t>
  </si>
  <si>
    <t>Short rates down</t>
  </si>
  <si>
    <t>OTP Group Disclosure on consolidated basis</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</si>
  <si>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</si>
  <si>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</si>
  <si>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</si>
  <si>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</si>
  <si>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</si>
  <si>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</si>
  <si>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</si>
  <si>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</si>
  <si>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</si>
  <si>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</si>
  <si>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Accumulated specific / general  credit risk adjustment</t>
  </si>
  <si>
    <t>CR2-A - Changes in the stock of general and specific credit risk adjustments</t>
  </si>
  <si>
    <t>31.12.2023</t>
  </si>
  <si>
    <t>Sector/subsector</t>
  </si>
  <si>
    <t>Gross carrying amount (Mln EUR)</t>
  </si>
  <si>
    <t>Accumulated impairment, accumulated negative changes in fair value due to credit risk and provisions (Mln EUR)</t>
  </si>
  <si>
    <t>GHG financed emissions (scope 1, scope 2 and scope 3 emissions of the counterparty) (in tons of CO2 equivalent)</t>
  </si>
  <si>
    <t>GHG emissions (column i): gross carrying amount percentage of the portfolio derived from company-specific reporting</t>
  </si>
  <si>
    <t xml:space="preserve"> &lt;= 5 years</t>
  </si>
  <si>
    <t>&gt; 5 year &lt;= 10 years</t>
  </si>
  <si>
    <t>&gt; 10 year &lt;= 20 years</t>
  </si>
  <si>
    <t>&gt; 20 years</t>
  </si>
  <si>
    <t>Average weighted maturity</t>
  </si>
  <si>
    <t>Of which environmentally sustainable (CCM)</t>
  </si>
  <si>
    <t>Of which stage 2 exposures</t>
  </si>
  <si>
    <t>Of which non-performing exposures</t>
  </si>
  <si>
    <t>Of which Stage 2 exposures</t>
  </si>
  <si>
    <t>Of which Scope 3 financed emissions</t>
  </si>
  <si>
    <t>Exposures towards sectors that highly contribute to climate change*</t>
  </si>
  <si>
    <t>A - Agriculture, forestry and fishing</t>
  </si>
  <si>
    <t>B - Mining and quarrying</t>
  </si>
  <si>
    <t xml:space="preserve">B.05 - Mining of coal and lignite </t>
  </si>
  <si>
    <t xml:space="preserve">B.06 - Extraction of crude petroleum and natural gas  </t>
  </si>
  <si>
    <t xml:space="preserve">B.07 - Mining of metal ores  </t>
  </si>
  <si>
    <t xml:space="preserve">B.08 - Other mining and quarrying </t>
  </si>
  <si>
    <t xml:space="preserve">B.09 - Mining support service activities </t>
  </si>
  <si>
    <t>C - Manufacturing</t>
  </si>
  <si>
    <t>C.10 - Manufacture of food products</t>
  </si>
  <si>
    <t>C.11 - Manufacture of beverages</t>
  </si>
  <si>
    <t>C.12 - Manufacture of tobacco products</t>
  </si>
  <si>
    <t>C.13 - Manufacture of textiles</t>
  </si>
  <si>
    <t>C.14 - Manufacture of wearing apparel</t>
  </si>
  <si>
    <t>C.15 - Manufacture of leather and related products</t>
  </si>
  <si>
    <t>C.16 - Manufacture of wood and of products of wood and cork, except furniture; manufacture of articles of straw and plaiting materials</t>
  </si>
  <si>
    <t xml:space="preserve">C.17 - Manufacture of pulp, paper and paperboard </t>
  </si>
  <si>
    <t>C.18 -  Printing and service activities related to printing</t>
  </si>
  <si>
    <t>C.19 -  Manufacture of coke oven products</t>
  </si>
  <si>
    <t xml:space="preserve">C.20 - Production of chemicals </t>
  </si>
  <si>
    <t>C.21 - Manufacture of pharmaceutical preparations</t>
  </si>
  <si>
    <t>C.22 - Manufacture of rubber products</t>
  </si>
  <si>
    <t>C.23 - Manufacture of other non-metallic mineral products</t>
  </si>
  <si>
    <t>C.24 - Manufacture of basic metals</t>
  </si>
  <si>
    <t>C.25 - Manufacture of fabricated metal products, except machinery and equipment</t>
  </si>
  <si>
    <t>C.26 - Manufacture of computer, electronic and optical products</t>
  </si>
  <si>
    <t>C.27 - Manufacture of electrical equipment</t>
  </si>
  <si>
    <t>C.28 - Manufacture of machinery and equipment n.e.c.</t>
  </si>
  <si>
    <t>C.29 - Manufacture of motor vehicles, trailers and semi-trailers</t>
  </si>
  <si>
    <t>C.30 - Manufacture of other transport equipment</t>
  </si>
  <si>
    <t>C.31 - Manufacture of furniture</t>
  </si>
  <si>
    <t>C.32 - Other manufacturing</t>
  </si>
  <si>
    <t>C.33 - Repair and installation of machinery and equipment</t>
  </si>
  <si>
    <t>D - Electricity, gas, steam and air conditioning supply</t>
  </si>
  <si>
    <t>D35.1 - Electric power generation, transmission and distribution</t>
  </si>
  <si>
    <t>D35.11 - Production of electricity</t>
  </si>
  <si>
    <t>D35.2 - Manufacture of gas; distribution of gaseous fuels through mains</t>
  </si>
  <si>
    <t>D35.3 - Steam and air conditioning supply</t>
  </si>
  <si>
    <t>E - Water supply; sewerage, waste management and remediation activities</t>
  </si>
  <si>
    <t>F - Construction</t>
  </si>
  <si>
    <t>F.41 - Construction of buildings</t>
  </si>
  <si>
    <t>F.42 - Civil engineering</t>
  </si>
  <si>
    <t>F.43 - Specialised construction activities</t>
  </si>
  <si>
    <t>G - Wholesale and retail trade; repair of motor vehicles and motorcycles</t>
  </si>
  <si>
    <t>H - Transportation and storage</t>
  </si>
  <si>
    <t>H.49 - Land transport and transport via pipelines</t>
  </si>
  <si>
    <t>H.50 - Water transport</t>
  </si>
  <si>
    <t>H.51 - Air transport</t>
  </si>
  <si>
    <t>H.52 - Warehousing and support activities for transportation</t>
  </si>
  <si>
    <t>H.53 - Postal and courier activities</t>
  </si>
  <si>
    <t>I - Accommodation and food service activities</t>
  </si>
  <si>
    <t>L - Real estate activities</t>
  </si>
  <si>
    <t>Exposures towards sectors other than those that highly contribute to climate change*</t>
  </si>
  <si>
    <t>K - Financial and insurance activities</t>
  </si>
  <si>
    <t>Exposures to other sectors (NACE codes J, M - U)</t>
  </si>
  <si>
    <t>TOTAL</t>
  </si>
  <si>
    <t>* In accordance with the Commission delegated regulation EU) 2020/1818 supplementing regulation (EU) 2016/1011 as regards minimum standards for EU Climate Transition Benchmarks and EU Paris-aligned Benchmarks -Climate Benchmark Standards Regulation - Recital 6: Sectors listed in Sections A to H and Section L of Annex I to Regulation (EC) No 1893/2006</t>
  </si>
  <si>
    <t>Counterparty sector</t>
  </si>
  <si>
    <t>Total gross carrying amount amount (in MEUR)</t>
  </si>
  <si>
    <t>Level of energy efficiency (EP score in kWh/m² of collateral)</t>
  </si>
  <si>
    <t>Level of energy efficiency (EPC label of collateral)</t>
  </si>
  <si>
    <t>Without EPC label of collateral</t>
  </si>
  <si>
    <t>0; &lt;= 100</t>
  </si>
  <si>
    <t>&gt; 100; &lt;= 200</t>
  </si>
  <si>
    <t>&gt; 200; &lt;= 300</t>
  </si>
  <si>
    <t>&gt; 300; &lt;= 400</t>
  </si>
  <si>
    <t>&gt; 400; &lt;= 500</t>
  </si>
  <si>
    <t>&gt; 500</t>
  </si>
  <si>
    <t>E</t>
  </si>
  <si>
    <t>F</t>
  </si>
  <si>
    <t>G</t>
  </si>
  <si>
    <t>Of which level of energy efficiency (EP score in kWh/m² of collateral) estimated</t>
  </si>
  <si>
    <t>Total EU area</t>
  </si>
  <si>
    <t>Of which Loans collateralised by commercial immovable property</t>
  </si>
  <si>
    <t>Of which Loans collateralised by residential immovable property</t>
  </si>
  <si>
    <t xml:space="preserve">Of which Collateral obtained by taking possession: residential and commercial immovable properties </t>
  </si>
  <si>
    <t>Of which Level of energy efficiency (EP score in kWh/m² of collateral) estimated</t>
  </si>
  <si>
    <t>Total non-EU area</t>
  </si>
  <si>
    <t>Sector</t>
  </si>
  <si>
    <t>NACE Sectors (a minima)</t>
  </si>
  <si>
    <t>Portfolio gross carrying amount (Mn EUR)</t>
  </si>
  <si>
    <t>Alignment metric**</t>
  </si>
  <si>
    <t>Year of reference</t>
  </si>
  <si>
    <t>Distance to IEA NZE2050 in % ***</t>
  </si>
  <si>
    <t>Target (year of reference + 3 years)</t>
  </si>
  <si>
    <t>Power</t>
  </si>
  <si>
    <t xml:space="preserve">Fossil fuel combustion </t>
  </si>
  <si>
    <t xml:space="preserve">Maritime transport </t>
  </si>
  <si>
    <t>Cement, clinker and lime production</t>
  </si>
  <si>
    <t xml:space="preserve">Iron and steel, coke, and metal ore production </t>
  </si>
  <si>
    <t>… potential additions relavant to the business model of the institution</t>
  </si>
  <si>
    <t>*** PiT distance to 2030 NZE2050 scenario in %  (for each metric)</t>
  </si>
  <si>
    <t>* List of NACE sectors to be considered</t>
  </si>
  <si>
    <t>IEA sector</t>
  </si>
  <si>
    <t>Column b - NACE Sectors (a minima) - Sectors required</t>
  </si>
  <si>
    <t>**Examples of metrics - non-exhaustive list. Institutions shall apply metrics defined by the IEA scenario</t>
  </si>
  <si>
    <t>Sector in the tempalte</t>
  </si>
  <si>
    <t>sector</t>
  </si>
  <si>
    <t>code</t>
  </si>
  <si>
    <t>shipping</t>
  </si>
  <si>
    <t>Average tonnes of CO2 per passenger-km
Average gCO₂/MJ 
and
Average share of high carbon technologies (ICE).</t>
  </si>
  <si>
    <t>power</t>
  </si>
  <si>
    <t>Average tonnes of CO2 per MWh 
and 
Average share of high carbon technologies (oil, gas, coal).</t>
  </si>
  <si>
    <t>oil and gas</t>
  </si>
  <si>
    <t>Average tons pf CO2 per GJ.
and
Average share of high carbon technologies (ICE).</t>
  </si>
  <si>
    <t>steel</t>
  </si>
  <si>
    <t>Average tonnes of CO2 per tonne of output
and
Average share of high carbon technologies (ICE).</t>
  </si>
  <si>
    <t>coal</t>
  </si>
  <si>
    <t>cement</t>
  </si>
  <si>
    <t>aviation</t>
  </si>
  <si>
    <t>Average share of sustainable aviation fuels
and
Average tonnes of CO2 per passenger-km</t>
  </si>
  <si>
    <t>automotive</t>
  </si>
  <si>
    <t>Average tonnes of CO2 per passenger-km
and
Average share of high carbon technologies (ICE).</t>
  </si>
  <si>
    <t>Gross carrying amount (aggregate)</t>
  </si>
  <si>
    <t>Gross carrying amount towards the counterparties compared to total gross carrying amount (aggregate)*</t>
  </si>
  <si>
    <t>Weighted average maturity</t>
  </si>
  <si>
    <t>Number of top 20 polluting firms included</t>
  </si>
  <si>
    <t xml:space="preserve">*For counterparties among the top 20 carbon emitting companies in the world
</t>
  </si>
  <si>
    <t>Variable: Geographical area subject to climate change physical risk - acute and chronic events</t>
  </si>
  <si>
    <t>Breakdown by maturity bucket</t>
  </si>
  <si>
    <t>of which exposures sensitive to impact from chronic climate change events</t>
  </si>
  <si>
    <t>of which exposures sensitive to impact from acute climate change events</t>
  </si>
  <si>
    <t>of which exposures sensitive to impact both from chronic and acute climate change events</t>
  </si>
  <si>
    <t>of which Stage 2 exposures</t>
  </si>
  <si>
    <t>Loans collateralised by residential immovable property</t>
  </si>
  <si>
    <t>Loans collateralised by commercial immovable property</t>
  </si>
  <si>
    <t>Repossessed colalterals</t>
  </si>
  <si>
    <t>Other relevant sectors (breakdown below where relevant)</t>
  </si>
  <si>
    <t>KPI</t>
  </si>
  <si>
    <t>% coverage (over total assets)*</t>
  </si>
  <si>
    <t>Climate change mitigation</t>
  </si>
  <si>
    <t>Climate change adaptation</t>
  </si>
  <si>
    <t>Total (Climate change mitigation + Climate change adaptation)</t>
  </si>
  <si>
    <t>GAR stock</t>
  </si>
  <si>
    <t>GAR flow</t>
  </si>
  <si>
    <t>* % of assets covered by the KPI over banks´ total assets</t>
  </si>
  <si>
    <t>Template 7 - Mitigating actions: Assets for the calculation of GAR</t>
  </si>
  <si>
    <t>Million EUR</t>
  </si>
  <si>
    <t>Disclosure reference date T</t>
  </si>
  <si>
    <t xml:space="preserve">Total gross carrying amount </t>
  </si>
  <si>
    <t>Climate Change Mitigation (CCM)</t>
  </si>
  <si>
    <t>Climate Change Adaptation (CCA)</t>
  </si>
  <si>
    <t>TOTAL (CCM + CCA)</t>
  </si>
  <si>
    <t>Of which towards taxonomy relevant sectors (Taxonomy-eligible)</t>
  </si>
  <si>
    <t>Of which environmentally sustainable (Taxonomy-aligned)</t>
  </si>
  <si>
    <t>Of which specialised lending</t>
  </si>
  <si>
    <t>Of which transitional</t>
  </si>
  <si>
    <t>Of which enabling</t>
  </si>
  <si>
    <t>Of which adaptation</t>
  </si>
  <si>
    <t>Of which transitional/adaptation</t>
  </si>
  <si>
    <t>GAR - Covered assets in both numerator and denominator</t>
  </si>
  <si>
    <t>Loans and advances, debt securities and equity instruments not HfT eligible for GAR calculation</t>
  </si>
  <si>
    <t xml:space="preserve">Financial corporations </t>
  </si>
  <si>
    <t>Debt securities, including UoP</t>
  </si>
  <si>
    <t>of which investment firms</t>
  </si>
  <si>
    <t>of which  management companies</t>
  </si>
  <si>
    <t>of which insurance undertakings</t>
  </si>
  <si>
    <t>Non-financial corporations (subject to NFRD disclosure obligations)</t>
  </si>
  <si>
    <t>of which loans collateralised by residential immovable property</t>
  </si>
  <si>
    <t>of which building renovation loans</t>
  </si>
  <si>
    <t>of which motor vehicle loans</t>
  </si>
  <si>
    <t>Local governments financing</t>
  </si>
  <si>
    <t>Housing financing</t>
  </si>
  <si>
    <t>Other local governments financing</t>
  </si>
  <si>
    <t xml:space="preserve">Collateral obtained by taking possession: residential and commercial immovable properties </t>
  </si>
  <si>
    <t>TOTAL GAR ASSETS</t>
  </si>
  <si>
    <t xml:space="preserve">Assets excluded from the numerator for GAR calculation (covered in the denominator) </t>
  </si>
  <si>
    <t>EU Non-financial corporations (not subject to NFRD disclosure obligations)</t>
  </si>
  <si>
    <t>Non-EU Non-financial corporations (not subject to NFRD disclosure obligations)</t>
  </si>
  <si>
    <t>Derivatives</t>
  </si>
  <si>
    <t>On demand interbank loans</t>
  </si>
  <si>
    <t>Cash and cash-related assets</t>
  </si>
  <si>
    <t>Other assets (e.g. Goodwill, commodities etc.)</t>
  </si>
  <si>
    <t>TOTAL ASSETS IN THE DENOMINATOR (GAR)</t>
  </si>
  <si>
    <t xml:space="preserve">  </t>
  </si>
  <si>
    <t>Sovereigns</t>
  </si>
  <si>
    <t>Central banks exposure</t>
  </si>
  <si>
    <t>Trading book</t>
  </si>
  <si>
    <t>TOTAL ASSETS EXCLUDED FROM NUMERATOR AND DENOMINATOR</t>
  </si>
  <si>
    <t>Disclosure reference date T: KPIs on stock</t>
  </si>
  <si>
    <t>Disclosure reference date T: KPIs on flows</t>
  </si>
  <si>
    <t>Proportion of eligible assets funding taxonomy relevant sectors</t>
  </si>
  <si>
    <t>Proportion of total assets covered</t>
  </si>
  <si>
    <t>Proportion of new eligible assets funding taxonomy relevant sectors</t>
  </si>
  <si>
    <t>Proportion of total new assets covered</t>
  </si>
  <si>
    <t>Of which environmentally sustainable</t>
  </si>
  <si>
    <t>%  (compared to total covered assets in the denominator)</t>
  </si>
  <si>
    <t>GAR</t>
  </si>
  <si>
    <t>Financial corporations</t>
  </si>
  <si>
    <t>of which management companies</t>
  </si>
  <si>
    <t>Non-financial corporations subject to NFRD disclosure obligations</t>
  </si>
  <si>
    <t>Local government financing</t>
  </si>
  <si>
    <t>Total GAR Assets</t>
  </si>
  <si>
    <t>of which loans collateralised by commercial immovable property</t>
  </si>
  <si>
    <t>TOTAL BTAR ASSETS</t>
  </si>
  <si>
    <t>Assets excluded from the numerator of BTAR (covered in the denominator)</t>
  </si>
  <si>
    <t>TOTAL ASSETS IN THE DENOMINATOR</t>
  </si>
  <si>
    <t xml:space="preserve">Other assets excluded from both the numerator and denominator for BTAR calculation </t>
  </si>
  <si>
    <t>BTAR</t>
  </si>
  <si>
    <t>EU Non-financial corporations not subject to NFRD disclosure obligations</t>
  </si>
  <si>
    <t>Non-EU country counterparties not subject to NFRD disclosure obligations</t>
  </si>
  <si>
    <t>Climate change mitigation (CCM)</t>
  </si>
  <si>
    <t>Climate change adaptation (CCA)</t>
  </si>
  <si>
    <t>Total (CCM + CCA)</t>
  </si>
  <si>
    <t>BTAR stock</t>
  </si>
  <si>
    <t>BTAR flow</t>
  </si>
  <si>
    <t xml:space="preserve"> </t>
  </si>
  <si>
    <t>Type of financial instrument</t>
  </si>
  <si>
    <t>Type of counterparty</t>
  </si>
  <si>
    <t>Gross carrying amount (million EUR)</t>
  </si>
  <si>
    <t>Type of risk mitigated (Climate change transition risk)</t>
  </si>
  <si>
    <t>Type of risk mitigated (Climate change physical risk)</t>
  </si>
  <si>
    <t>Qualitative information on the nature of the mitigating actions</t>
  </si>
  <si>
    <t>Bonds (e.g. green, sustainable, sustainability-linked under standards other than the EU standards)</t>
  </si>
  <si>
    <t>Other counterparties</t>
  </si>
  <si>
    <t>Loans (e.g. green, sustainable, sustainability-linked under standards other than the EU standards)</t>
  </si>
  <si>
    <t>Banking book- Climate Change transition risk: Credit quality of exposures by sector, emissions and residual maturity</t>
  </si>
  <si>
    <t>Banking book - Climate change transition risk: Loans collateralised by immovable property - Energy efficiency of the collateral</t>
  </si>
  <si>
    <t>Banking book - Climate change transition risk: Alignment metrics</t>
  </si>
  <si>
    <t>Banking book - Climate change transition risk: Exposures to top 20 carbon-intensive firms</t>
  </si>
  <si>
    <t>Summary of GAR KPIs</t>
  </si>
  <si>
    <t>GAR (%)</t>
  </si>
  <si>
    <t>Mitigating actions: BTAR</t>
  </si>
  <si>
    <t>Mitigating actions: Assets for the calculation of BTAR</t>
  </si>
  <si>
    <t>BTAR %</t>
  </si>
  <si>
    <t>Summary table - BTAR %</t>
  </si>
  <si>
    <r>
      <t xml:space="preserve">Assets excluded from the numerator for GAR calculation (covered in the denominator) </t>
    </r>
    <r>
      <rPr>
        <b/>
        <sz val="8"/>
        <rFont val="Arial"/>
        <family val="2"/>
        <charset val="238"/>
      </rPr>
      <t>but included in the numerator and denominator of the BTAR</t>
    </r>
  </si>
  <si>
    <t>Other climate change mitigating actions that are not covered in the EU Taxonomy</t>
  </si>
  <si>
    <t>ESG</t>
  </si>
  <si>
    <t>Use of standardisd approach</t>
  </si>
  <si>
    <t>Loans collateralised</t>
  </si>
  <si>
    <t>Credit quality</t>
  </si>
  <si>
    <t>Alignment metrics</t>
  </si>
  <si>
    <t>Exposures to top firms</t>
  </si>
  <si>
    <t>Physical risk</t>
  </si>
  <si>
    <t>Summary of GAR</t>
  </si>
  <si>
    <t>GAR assets</t>
  </si>
  <si>
    <t>GAR %</t>
  </si>
  <si>
    <t>Other mitigating actions</t>
  </si>
  <si>
    <t>Assets for the calculation of BTAR, BTAR %</t>
  </si>
  <si>
    <t>Assets for the calculation of GAR</t>
  </si>
  <si>
    <t>Exposures subject to physical risk</t>
  </si>
  <si>
    <t>Exposures to top 20 carbon-intensive firms</t>
  </si>
  <si>
    <t>Loans collateralised by immovable property - Energy efficiency of the collateral</t>
  </si>
  <si>
    <t>Credit quality of exposures by sector, emissions and residual maturity</t>
  </si>
  <si>
    <t>Placements with other banks</t>
  </si>
  <si>
    <t>Provisions</t>
  </si>
  <si>
    <t>Liabilities directly associated with assets classified as held-for-sale</t>
  </si>
  <si>
    <t>Luxemburg</t>
  </si>
  <si>
    <t>Germany</t>
  </si>
  <si>
    <t>France</t>
  </si>
  <si>
    <t>Great-Britain</t>
  </si>
  <si>
    <t>Croatia</t>
  </si>
  <si>
    <t>Ireland</t>
  </si>
  <si>
    <t>Netherland</t>
  </si>
  <si>
    <t>Norvegia</t>
  </si>
  <si>
    <t>Slovenia</t>
  </si>
  <si>
    <t>Loans mandatorily at fair value through profit or loss</t>
  </si>
  <si>
    <t xml:space="preserve">The table contains changes in the stock of "defaulted" in accordance with the Article 178 of CRR. </t>
  </si>
  <si>
    <t>Uzbekistan</t>
  </si>
  <si>
    <t>Ukrain</t>
  </si>
  <si>
    <t>**The bank is working on establishing the process for identifying exposures towards companies excluded from EU Paris-aligned Benchmarks. It requires specific data collection from the clients which is going to be incorporated into the client management process</t>
  </si>
  <si>
    <t>a</t>
  </si>
  <si>
    <t>b</t>
  </si>
  <si>
    <t>c</t>
  </si>
  <si>
    <t>d</t>
  </si>
  <si>
    <t>e</t>
  </si>
  <si>
    <t>f</t>
  </si>
  <si>
    <t>j</t>
  </si>
  <si>
    <t>k</t>
  </si>
  <si>
    <t>l</t>
  </si>
  <si>
    <t>m</t>
  </si>
  <si>
    <t>n</t>
  </si>
  <si>
    <t>o</t>
  </si>
  <si>
    <t>p</t>
  </si>
  <si>
    <t>Of which exposures towards companies excluded from EU Paris-aligned Benchmarks in accordance with points (d) to (g) of Article 12.1 and in accordance with Article 12.2 of Climate Benchmark Standards Regulation**</t>
  </si>
  <si>
    <t>Banking book - Climate change physical risk: Exposures subject to physical risk***</t>
  </si>
  <si>
    <t>Gross carrying amount (Mln EUR)*</t>
  </si>
  <si>
    <t>of which exposures sensitive to impact from climate change physical events**</t>
  </si>
  <si>
    <t xml:space="preserve">Other assets excluded from both the numerator and denominator for GAR calculation </t>
  </si>
  <si>
    <t>q</t>
  </si>
  <si>
    <t>r</t>
  </si>
  <si>
    <t>s</t>
  </si>
  <si>
    <t>t</t>
  </si>
  <si>
    <t>u</t>
  </si>
  <si>
    <t>v</t>
  </si>
  <si>
    <t>w</t>
  </si>
  <si>
    <t>x</t>
  </si>
  <si>
    <t>y</t>
  </si>
  <si>
    <t>z</t>
  </si>
  <si>
    <t>aa</t>
  </si>
  <si>
    <t>ab</t>
  </si>
  <si>
    <t>ac</t>
  </si>
  <si>
    <t>ad</t>
  </si>
  <si>
    <t>ae</t>
  </si>
  <si>
    <t>af</t>
  </si>
  <si>
    <t>31.12.2024</t>
  </si>
  <si>
    <t>30.09.2024</t>
  </si>
  <si>
    <t>30.06.2024</t>
  </si>
  <si>
    <t>31.03.2024</t>
  </si>
  <si>
    <t>HUF</t>
  </si>
  <si>
    <t>EUR+BGN</t>
  </si>
  <si>
    <t>USD</t>
  </si>
  <si>
    <t>of which: countercyclical capital buffer requirement</t>
  </si>
  <si>
    <t>of which: Global Systemically Important Institution (G-SII) or Other Systemically Important Institution (O-SII) buffer requirement</t>
  </si>
  <si>
    <r>
      <rPr>
        <vertAlign val="superscript"/>
        <sz val="8"/>
        <rFont val="Arial"/>
        <family val="2"/>
        <charset val="238"/>
      </rPr>
      <t>1</t>
    </r>
    <r>
      <rPr>
        <sz val="8"/>
        <rFont val="Arial"/>
        <family val="2"/>
        <charset val="238"/>
      </rPr>
      <t>Profit for financial year 2024 is included in retained earnings. The calculated dividend is taken into account in profit for the year</t>
    </r>
  </si>
  <si>
    <t>Loans at amorized amortized cost</t>
  </si>
  <si>
    <t>Assets classified as held-for-sale held for sale</t>
  </si>
  <si>
    <t>To identify the elements presented in this template, OTP Group used Refinitive's data platform to identify the 20 most carbon-intensive companies in the world. As a result, OTP Group has no exposure to the top 20 most carbon intensive companies. In line with our analysis the table has been left blank.</t>
  </si>
  <si>
    <t>In line with the 2nd sophistication category - based on the banking group's size, regional expansion, and activity - the Bank applies both income-based (change in the net interest income - ΔNII) and economic value-based (change in the economic value of equity – ΔEVE) approaches for the determination of the exposure to interest rate risk in the banking book.
The modelling was carried out within the framework outlined in the EBA Guideline and in internal regulations. The Bank applies dynamic cash-flow modelling with constant balance sheet assumption in the case of ΔNII, and run-off balance sheet assumption in the case of ΔEVE. The individual cash-flows are dynamically recalculated for each scenario along the behavioral functions characterized by the scenario. The exposure is determined for the 6 standard EBA yield shock scenarios, using the shock values defined in the EBA Guideline.
The EVE, NII and BPV sensitivity calculations for securities valued are fair value are performed on a monthly basis and complemented with ad-hoc reports for the management.
In the case of loans with fixed interest rate, we assumed that in the case of a rising interest rate environment the propensity to prepay the loans decreases, while in a declining interest rate environment it increases. Given that we do not have a relevant time series of sufficient length for statistical estimation, we used the 2016 BIS standard multipliers (80%/120%) for the EBA scenarios. If the 5 year yield increases/decreases compared to that of the base scenario, the historical prepayment rates are reduced/increased by 20%.
For the determination of the run-off profile of non-maturing deposits, we distinguished between 3 categories: core, regrouping- and repricing parts. The core stock is defined as the part of non-maturing deposits that are not expected to migrate into time deposits or to be repriced (i.e., remain within the bank at a low interest rate). The regrouping part is determined based on the historical sight deposit ratio (as function of term deposit interest rates); we consider the sight deposit ratio corresponding to a term deposit rate increased by the amount of the EBA parallel up yield shock the part which is not expected to migrate. The repricing part is modelled by the interest rate elasticity of sight deposits, using linear regression where the explanatory variable is the term deposit interest rate. The core part is considered the part of non-maturing deposits, that neither regroup to time deposits, nor is repriced.</t>
  </si>
  <si>
    <t>MREL</t>
  </si>
  <si>
    <t>KM2</t>
  </si>
  <si>
    <t>Key metrics - MREL</t>
  </si>
  <si>
    <t>TLAC1</t>
  </si>
  <si>
    <t>Composition - MREL</t>
  </si>
  <si>
    <t>TLAC3</t>
  </si>
  <si>
    <t>Creditor ranking - resolution entity</t>
  </si>
  <si>
    <t>KM2: Key metrics - MREL</t>
  </si>
  <si>
    <t>Minimum requirement for own funds and eligible liabilities (MREL)</t>
  </si>
  <si>
    <t>Own funds and eligible liabilities, ratios and components</t>
  </si>
  <si>
    <t>1</t>
  </si>
  <si>
    <t xml:space="preserve">Own funds and eligible liabilities </t>
  </si>
  <si>
    <t>EU-1a</t>
  </si>
  <si>
    <t xml:space="preserve">Of which own funds and subordinated liabilities </t>
  </si>
  <si>
    <t>2</t>
  </si>
  <si>
    <t>Total risk exposure amount of the resolution group (TREA)</t>
  </si>
  <si>
    <t>3</t>
  </si>
  <si>
    <t>Own funds and eligible liabilities as a percentage of TREA (row1/row2)</t>
  </si>
  <si>
    <t>4</t>
  </si>
  <si>
    <t>Total exposure measure of the resolution group</t>
  </si>
  <si>
    <t>5</t>
  </si>
  <si>
    <t>Own funds and eligible liabilities as percentage of the total exposure measure</t>
  </si>
  <si>
    <t xml:space="preserve">Of which own funds or subordinated liabilities </t>
  </si>
  <si>
    <t>6a</t>
  </si>
  <si>
    <t>Does the subordination exemption in Article 72b(4) of the CRR apply? (5% exemption)</t>
  </si>
  <si>
    <t>6b</t>
  </si>
  <si>
    <t>Pro-memo item - Aggregate amount of permitted non-subordinated eligible liabilities in-struments If the subordination discretion  as per Article 72b(3) CRR is applied (max 3.5% exemption)</t>
  </si>
  <si>
    <t>6c</t>
  </si>
  <si>
    <t>Pro-memo item: If a capped subordination exemption applies under Article 72b (3) CRR, the amount of funding issued that ranks pari passu with excluded liabilities and that is recognised under row 1, divided by funding issued that ranks pari passu with excluded Liabilities and that would be recognised under row 1 if no cap was applied (%)</t>
  </si>
  <si>
    <t>MREL requirement expressed as percentage of the total risk exposure amount</t>
  </si>
  <si>
    <t xml:space="preserve">Of which to be met with own funds or subordinated liabilities* </t>
  </si>
  <si>
    <t>MREL requirement expressed as percentage of the total exposure measure</t>
  </si>
  <si>
    <t>*Subordination requirements will be applicable from 16 December 2024</t>
  </si>
  <si>
    <t>TLAC1 - Composition - MREL</t>
  </si>
  <si>
    <t>The information on the ratio of own funds and eligible liabilities included in template EU TLAC1 is disclosed at the level of OTP Bank's resolution group.</t>
  </si>
  <si>
    <t>Own funds and eligible liabilities and adjustments</t>
  </si>
  <si>
    <t>Common Equity Tier 1 capital (CET1)</t>
  </si>
  <si>
    <t>Additional Tier 1 capital (AT1)</t>
  </si>
  <si>
    <t>Empty set in the EU</t>
  </si>
  <si>
    <t>Tier 2 capital (T2)</t>
  </si>
  <si>
    <t>Own funds for the purpose of Articles 92a CRR and 45 BRRD</t>
  </si>
  <si>
    <r>
      <t>Own funds and eligible liabilities: Non-regulatory capital elements</t>
    </r>
    <r>
      <rPr>
        <b/>
        <sz val="9"/>
        <color rgb="FF7030A0"/>
        <rFont val="Arial"/>
        <family val="2"/>
        <charset val="238"/>
      </rPr>
      <t xml:space="preserve"> </t>
    </r>
  </si>
  <si>
    <t>Eligible liabilities instruments issued directly by the resolution entity that are subordinated to excluded liabilities (not grandfathered)</t>
  </si>
  <si>
    <t>EU 12a</t>
  </si>
  <si>
    <t>Eligible liabilities instruments issued by other entities within the resolution group that are subordinated to excluded liabilities (not grandfathered)</t>
  </si>
  <si>
    <t>EU12b</t>
  </si>
  <si>
    <t>Eligible liabilities instruments that are subordinated to excluded liabilities, issued prior to 27 June 2019 (subordinated grandfathered)</t>
  </si>
  <si>
    <t>EU12c</t>
  </si>
  <si>
    <t>Tier 2 instruments with a residual maturity of at least one year to the extent they do not qualify as Tier 2 items</t>
  </si>
  <si>
    <t>Eligible liabilities that are not subordinated to excluded liabilities (not grandfathered pre cap)</t>
  </si>
  <si>
    <t>Eligible liabilities that are not subordinated to excluded liabilities  issued prior to 27 June 2019 (pre-cap)</t>
  </si>
  <si>
    <t xml:space="preserve">Amount of non subordinated instruments eligible, where applicable after application of Article 72b (3) CRR </t>
  </si>
  <si>
    <t/>
  </si>
  <si>
    <t>Eligible liabilities items before adjustments</t>
  </si>
  <si>
    <t>Of which subordinated</t>
  </si>
  <si>
    <t xml:space="preserve">Own funds and eligible liabilities: Adjustments to non-regulatory capital elements </t>
  </si>
  <si>
    <t>Own funds and eligible liabilities items before adjustments</t>
  </si>
  <si>
    <t>(Deduction of exposures between MPE resolution groups)</t>
  </si>
  <si>
    <t>(Deduction of investments in other eligible liabilities instruments)</t>
  </si>
  <si>
    <t>Own funds and eligible liabilities after adjustments</t>
  </si>
  <si>
    <t>Of which own funds and subordinated</t>
  </si>
  <si>
    <t xml:space="preserve">Risk-weighted exposure amount and leverage exposure measure of the resolution group </t>
  </si>
  <si>
    <t>Total risk exposure amount (TREA)</t>
  </si>
  <si>
    <t>Total exposure measure (TEM)</t>
  </si>
  <si>
    <t>Ratio of own funds and eligible liabilities</t>
  </si>
  <si>
    <t>Own funds and eligible liabilities (as a percentage of total risk exposure amount )</t>
  </si>
  <si>
    <t>Own funds and eligible liabilities (as a percentage of total exposure measure)</t>
  </si>
  <si>
    <t>CET1 (as a percentage of TREA) available after meeting the resolution group’s requirements</t>
  </si>
  <si>
    <t xml:space="preserve">Institution-specific combined buffer requirement </t>
  </si>
  <si>
    <t xml:space="preserve">of which: capital conservation buffer requirement </t>
  </si>
  <si>
    <t xml:space="preserve">of which: countercyclical buffer requirement </t>
  </si>
  <si>
    <t xml:space="preserve">of which: systemic risk buffer requirement </t>
  </si>
  <si>
    <t>EU-31a</t>
  </si>
  <si>
    <t>of which: Global Systemically Important Institution (G-SII) or Other Systemically Important Institution (O-SII) buffer</t>
  </si>
  <si>
    <t>Memorandum items</t>
  </si>
  <si>
    <t>EU-32</t>
  </si>
  <si>
    <t>Total amount of excluded liabilities referred to in Article 72a(2) CRR</t>
  </si>
  <si>
    <t>TLAC3b: Creditor ranking - resolution entity</t>
  </si>
  <si>
    <t>Based on Article 14(2) of Delegated Regulation (EU) 763/2021 OTP Bank chose table EU TLAC3b to comply with the disclosure requirement set out in point (b) of Article 45i(3) of Directive 2014/59/EU.</t>
  </si>
  <si>
    <t>The information included in template EU TLAC3b is disclosed by OTP Bank on a standalone level.</t>
  </si>
  <si>
    <t xml:space="preserve">The insolvency ranks are those communicated by MNB as the relevant resolution authority of OTP Bank: https://www.mnb.hu/letoltes/leiras-atalakitas-sorrendje-vegleges.pdf </t>
  </si>
  <si>
    <t>Insolvency ranking</t>
  </si>
  <si>
    <t>Sum of 1 to n</t>
  </si>
  <si>
    <t>(most junior)</t>
  </si>
  <si>
    <t>(most senior)</t>
  </si>
  <si>
    <t>Description of insolvency rank (free text)</t>
  </si>
  <si>
    <t>Common equity Tier 1 instruments</t>
  </si>
  <si>
    <t>Additional Tier 1 instruments</t>
  </si>
  <si>
    <t>Tier 2 instruments</t>
  </si>
  <si>
    <t>Subordinated claims</t>
  </si>
  <si>
    <t>Claims of shareholders' having 50% qualifying holding in the bank’s authorised capital (or voting rights), claims of executive officers</t>
  </si>
  <si>
    <t>Default interests and late charges, surcharges, penalty and similar claims</t>
  </si>
  <si>
    <t>Other claims not classified as belonging to ranking category 8 or 9</t>
  </si>
  <si>
    <t>Senior non-preferred claims</t>
  </si>
  <si>
    <t>Senior unsecured claims</t>
  </si>
  <si>
    <t>Liabilities to tax and social security authorities</t>
  </si>
  <si>
    <t>Non-covered and non-preferred deposits</t>
  </si>
  <si>
    <t>Non-covered but preferred deposits and securities</t>
  </si>
  <si>
    <t>Covered deposits and securities</t>
  </si>
  <si>
    <t>Alimony and lifetime annuity payments, compensation benefits, income supplements, monetary aids</t>
  </si>
  <si>
    <t>Claims secured by a pledge</t>
  </si>
  <si>
    <t>Liquidation costs</t>
  </si>
  <si>
    <t>Own funds and liabilities potentially eligible for meeting MREL</t>
  </si>
  <si>
    <t>o/w residual maturity  ≥ 1 year &lt; 2 years</t>
  </si>
  <si>
    <t>o/w residual maturity  ≥ 2 year &lt; 5 years</t>
  </si>
  <si>
    <t>o/w residual maturity ≥ 5 years &lt; 10 years</t>
  </si>
  <si>
    <t>o/w residual maturity ≥ 10 years, but excluding perpetual securities</t>
  </si>
  <si>
    <t>o/w  perpetual securities</t>
  </si>
  <si>
    <t>31.12.2025</t>
  </si>
  <si>
    <t>31.03.2025</t>
  </si>
  <si>
    <t>4a</t>
  </si>
  <si>
    <t>Total risk exposure pre-floor</t>
  </si>
  <si>
    <t>Common Equity Tier 1 ratio (%)</t>
  </si>
  <si>
    <t>5a</t>
  </si>
  <si>
    <t>Not applicable</t>
  </si>
  <si>
    <t>5b</t>
  </si>
  <si>
    <t>Common Equity Tier 1 ratio considering unfloored TREA (%)</t>
  </si>
  <si>
    <t>Tier 1 ratio (%)</t>
  </si>
  <si>
    <t>Tier 1 ratio considering unfloored TREA (%)</t>
  </si>
  <si>
    <t>7a</t>
  </si>
  <si>
    <t>7b</t>
  </si>
  <si>
    <t>Total capital ratio considering unfloored TREA (%)</t>
  </si>
  <si>
    <t>EU 7e</t>
  </si>
  <si>
    <t>EU 7f</t>
  </si>
  <si>
    <t>EU 7g</t>
  </si>
  <si>
    <t>The capital requirement calculation of the Group for 2025 is based on IFRS data. The prudential filters and deductions have been applied in line with the CRR during the calculation of regulatory capital. The Group applied standardized capital calculation method regarding credit and market risk, standardized measurement approach (SMA) regarding the operational risk.</t>
  </si>
  <si>
    <t xml:space="preserve">Of which the standardised approach </t>
  </si>
  <si>
    <t xml:space="preserve">Of which the Foundation IRB (F-IRB) approach </t>
  </si>
  <si>
    <t>Of which slotting approach</t>
  </si>
  <si>
    <t>EU 4a</t>
  </si>
  <si>
    <t>Of which equities under the simple risk weighted approach</t>
  </si>
  <si>
    <t xml:space="preserve">Of which the Advanced IRB (A-IRB) approach </t>
  </si>
  <si>
    <t xml:space="preserve">Counterparty credit risk - CCR </t>
  </si>
  <si>
    <t>Of which internal model method (IMM)</t>
  </si>
  <si>
    <t>Of which exposures to a CCP</t>
  </si>
  <si>
    <t>Of which other CCR</t>
  </si>
  <si>
    <t>Credit valuation adjustments risk - CVA risk</t>
  </si>
  <si>
    <t xml:space="preserve">  Of which the standardised approach (SA)</t>
  </si>
  <si>
    <t>EU 10b</t>
  </si>
  <si>
    <t xml:space="preserve">  Of which the basic approach (F-BA and R-BA)</t>
  </si>
  <si>
    <t>EU 10c</t>
  </si>
  <si>
    <t xml:space="preserve">  Of which the simplified approach</t>
  </si>
  <si>
    <t xml:space="preserve">Settlement risk </t>
  </si>
  <si>
    <t>Securitisation exposures in the non-trading book (after the cap)</t>
  </si>
  <si>
    <t xml:space="preserve">Of which SEC-IRBA approach </t>
  </si>
  <si>
    <t>Of which SEC-ERBA (including IAA)</t>
  </si>
  <si>
    <t xml:space="preserve">Of which SEC-SA approach </t>
  </si>
  <si>
    <t>EU 19a</t>
  </si>
  <si>
    <t>Of which 1250% / deduction</t>
  </si>
  <si>
    <t>Of which the Alternative standardised approach (A-SA)</t>
  </si>
  <si>
    <t>EU 21a</t>
  </si>
  <si>
    <t>Of which the Simplified standardised approach (S-SA)</t>
  </si>
  <si>
    <t xml:space="preserve">Of which Alternative Internal Model Approach  (A-IMA) </t>
  </si>
  <si>
    <t>EU 22a</t>
  </si>
  <si>
    <t>Large exposures</t>
  </si>
  <si>
    <t>Reclassifications between the trading and non-trading books</t>
  </si>
  <si>
    <t>EU 24a</t>
  </si>
  <si>
    <t>Exposures to crypto-assets</t>
  </si>
  <si>
    <t>Amounts below the thresholds for deduction (subject
to 250% risk weight)</t>
  </si>
  <si>
    <t>Output floor applied (%)</t>
  </si>
  <si>
    <t>Floor adjustment (before application of transitional cap)</t>
  </si>
  <si>
    <t>Floor adjustment (after application of transitional cap)</t>
  </si>
  <si>
    <t>30.09.2025</t>
  </si>
  <si>
    <t>30.06.2025</t>
  </si>
  <si>
    <t>Cash balances at central banks and other demand deposits</t>
  </si>
  <si>
    <t>Opening balance - 31.12.2024</t>
  </si>
  <si>
    <t>Closing balance - 31.12.2025  (6 =1 + 2 - 3 - 4 + 5)</t>
  </si>
  <si>
    <t xml:space="preserve">Non-central government public sector entities </t>
  </si>
  <si>
    <t xml:space="preserve">    Regional governments or local authorities</t>
  </si>
  <si>
    <t xml:space="preserve">    Public sector entities</t>
  </si>
  <si>
    <t xml:space="preserve">     Of which: Specialised Lending</t>
  </si>
  <si>
    <t>Subordinated debt exposures and equity</t>
  </si>
  <si>
    <t xml:space="preserve">     Subordinated debt exposures</t>
  </si>
  <si>
    <t xml:space="preserve">     Equity</t>
  </si>
  <si>
    <t xml:space="preserve">Secured by mortgages on immovable property and ADC exposures </t>
  </si>
  <si>
    <t xml:space="preserve">    Secured by mortgages on residential immovable property - non IPRE</t>
  </si>
  <si>
    <t xml:space="preserve">    Secured by mortgages on residential immovable property - IPRE</t>
  </si>
  <si>
    <t xml:space="preserve">    Secured by mortgages on commercial immovable property - non IPRE</t>
  </si>
  <si>
    <t xml:space="preserve">    Secured by mortgages on commercial immovable property - IPRE</t>
  </si>
  <si>
    <t xml:space="preserve">    Acquisition, Development and Construction (ADC)</t>
  </si>
  <si>
    <t>Claims on institutions and corporates with a short-term credit assessment</t>
  </si>
  <si>
    <t>Collective investment undertakings (CIU)</t>
  </si>
  <si>
    <t>not applicable</t>
  </si>
  <si>
    <t>in HUF million</t>
  </si>
  <si>
    <t>1 “of which unrated” column contains the expousres which do not have external credit ratings.</t>
  </si>
  <si>
    <t xml:space="preserve">      Subordinated debt exposures</t>
  </si>
  <si>
    <t>Secured by mortgages on immovable property and ADC exposures</t>
  </si>
  <si>
    <t xml:space="preserve">         no loan splitting applied</t>
  </si>
  <si>
    <t xml:space="preserve">         loan splitting applied (secured)</t>
  </si>
  <si>
    <t xml:space="preserve">         loan splitting applied (unsecured)</t>
  </si>
  <si>
    <t xml:space="preserve">   Secured by mortgages on residential immovable property - IPRE</t>
  </si>
  <si>
    <t xml:space="preserve">   Secured by mortgages on commercial immovable property - non IPRE</t>
  </si>
  <si>
    <t xml:space="preserve">        no loan splitting applied</t>
  </si>
  <si>
    <t xml:space="preserve">        loan splitting applied (secured)</t>
  </si>
  <si>
    <t xml:space="preserve">        loan splitting applied (unsecured)</t>
  </si>
  <si>
    <t>Sensitivity-based method</t>
  </si>
  <si>
    <t>General interest rate risk (GIRR)</t>
  </si>
  <si>
    <t>Equity risk (EQU)</t>
  </si>
  <si>
    <t>Commodity risk (COM)</t>
  </si>
  <si>
    <t>Foreign exchange risk (FX)</t>
  </si>
  <si>
    <t>Credit spread risk for non-securitisations (CSR)</t>
  </si>
  <si>
    <t>Credit spread risk for securitisation not included in the alternative correlation trading portfolio (non-ACTP CSR)</t>
  </si>
  <si>
    <t>Credit spread risk for securitisation included in the alternative correlation trading portfolio (ACTP CSR)</t>
  </si>
  <si>
    <t xml:space="preserve">Default risk </t>
  </si>
  <si>
    <t>Non-securitisations</t>
  </si>
  <si>
    <t>Securitisation not included in the alternative correlation trading portfolio (non-ACTP)</t>
  </si>
  <si>
    <t>Securitisation included in the alternative correlation trading portfolio (ACTP)</t>
  </si>
  <si>
    <t>Residual risk</t>
  </si>
  <si>
    <t>Exotic underlyings</t>
  </si>
  <si>
    <t>Other residual risks</t>
  </si>
  <si>
    <t>Total OFR ASA</t>
  </si>
  <si>
    <t> </t>
  </si>
  <si>
    <t>EU 1</t>
  </si>
  <si>
    <t>1a</t>
  </si>
  <si>
    <t>1b</t>
  </si>
  <si>
    <t>1c</t>
  </si>
  <si>
    <t>1d</t>
  </si>
  <si>
    <t>2d</t>
  </si>
  <si>
    <t>3b</t>
  </si>
  <si>
    <t>EU 3c</t>
  </si>
  <si>
    <t>EU 6c</t>
  </si>
  <si>
    <t xml:space="preserve">Aggregation of systematic components of CVA risk </t>
  </si>
  <si>
    <t>Aggregation of idiosyncratic components of CVA risk</t>
  </si>
  <si>
    <t>Components of Own Funds Requirements</t>
  </si>
  <si>
    <t xml:space="preserve">Own funds requirements </t>
  </si>
  <si>
    <t>CVA 1 – Credit valuation adjustment risk under the Reduced Basic Approach (R-BA)</t>
  </si>
  <si>
    <t>CVA risk</t>
  </si>
  <si>
    <t>CVA1</t>
  </si>
  <si>
    <t>Credit valuation adjustment risk under the Reduced Basic Approach (R-BA)</t>
  </si>
  <si>
    <t>OR3 – Operational risk own funds requirements and risk exposure amounts</t>
  </si>
  <si>
    <t>Operational risk own funds requirements and risk exposure amounts</t>
  </si>
  <si>
    <t>OR2</t>
  </si>
  <si>
    <t>OR3</t>
  </si>
  <si>
    <t>Business Indicator, components and subcomponents</t>
  </si>
  <si>
    <t>OR2 – Business Indicator, components and subcomponents</t>
  </si>
  <si>
    <t>30.09.2023</t>
  </si>
  <si>
    <t>Ten-year average</t>
  </si>
  <si>
    <t>Using €20,000 threshold</t>
  </si>
  <si>
    <t>Total amount of operational risk losses net of recoveries (no exclusions)</t>
  </si>
  <si>
    <t>Total number of operational risk losses</t>
  </si>
  <si>
    <t xml:space="preserve">Total amount of excluded operational risk losses </t>
  </si>
  <si>
    <t xml:space="preserve">Total number of excluded operational risk events </t>
  </si>
  <si>
    <t>Total amount of operational risk losses net of recoveries and net of excluded losses</t>
  </si>
  <si>
    <t>Using €100,000 threshold</t>
  </si>
  <si>
    <t>Details of operational risk capital calculation</t>
  </si>
  <si>
    <t>OR1 -Operational risk losses</t>
  </si>
  <si>
    <t>Interest, lease and dividend component (ILDC)</t>
  </si>
  <si>
    <t>ILDC related to the individual institution/consolidated Group (excluding entities considered by Article 314(3)</t>
  </si>
  <si>
    <t>Interest and lease income</t>
  </si>
  <si>
    <t>Interest and lease expense</t>
  </si>
  <si>
    <t>Total assets/Asset component</t>
  </si>
  <si>
    <t>Dividend income/ dividend component</t>
  </si>
  <si>
    <t>Services component (SC)</t>
  </si>
  <si>
    <t>Fee and commission income</t>
  </si>
  <si>
    <t>Fee and commission expense</t>
  </si>
  <si>
    <t>Other operating income</t>
  </si>
  <si>
    <t>Other operating expense</t>
  </si>
  <si>
    <t>Financial component (FC)</t>
  </si>
  <si>
    <t>Net profit or loss applicable to trading book (TB)</t>
  </si>
  <si>
    <t>Net profit or loss applicable to banking book (BB)</t>
  </si>
  <si>
    <t>Approach followed  to determine the TB/BB boundary (PBA or accounting approach)</t>
  </si>
  <si>
    <t>Business Indicator (BI)</t>
  </si>
  <si>
    <t>Business indicator component (BIC)</t>
  </si>
  <si>
    <t>BI gross of excluded divested activities</t>
  </si>
  <si>
    <t>Reduction in BI due to excluded divested activities</t>
  </si>
  <si>
    <t>Impact in BI of mergers/acquisitions</t>
  </si>
  <si>
    <t>Disclosure on the BI:</t>
  </si>
  <si>
    <t xml:space="preserve">Business Indicator Component (BIC) </t>
  </si>
  <si>
    <t>Alternative Standardised Approach (ASA) Own Funds Requirements (OROF) under Article 314(4)</t>
  </si>
  <si>
    <t xml:space="preserve">Not applicable </t>
  </si>
  <si>
    <t>Minimum Required Operational Risk Own Funds Requirements (OROF)</t>
  </si>
  <si>
    <t>Operational Risk Exposure Amounts (REA)</t>
  </si>
  <si>
    <t>BI and its subcomponents</t>
  </si>
  <si>
    <t>Operational risk losses</t>
  </si>
  <si>
    <t>dEVE - 31.12.2025</t>
  </si>
  <si>
    <t>dNII - 31.12.2025</t>
  </si>
  <si>
    <t>Average value</t>
  </si>
  <si>
    <t>OTP Bank Plc.</t>
  </si>
  <si>
    <t>X</t>
  </si>
  <si>
    <t>Credit institution</t>
  </si>
  <si>
    <t>AFP Private Equity Invest Ltd.</t>
  </si>
  <si>
    <t>AGROMAG-PLUSZ Ltd.</t>
  </si>
  <si>
    <t>Cultivation of cereals (except rice), leguminous crops and oil seeds.</t>
  </si>
  <si>
    <t>AGRO-MILCH Ltd.</t>
  </si>
  <si>
    <t>Rearing of cattle, dairy farming</t>
  </si>
  <si>
    <t>Air-Invest Ltd.</t>
  </si>
  <si>
    <t>Personal air transportation</t>
  </si>
  <si>
    <t xml:space="preserve">OTP factoring d.o.o. </t>
  </si>
  <si>
    <t>Other activities auxiliary to fnancial services</t>
  </si>
  <si>
    <t>Aranykalász 1955. Ltd.</t>
  </si>
  <si>
    <t>ARANYMEZŐ 2001. Ltd.</t>
  </si>
  <si>
    <t>BAKONYI AGRÁR Ltd.</t>
  </si>
  <si>
    <t>BALANSZ Real Estate Institute Fund</t>
  </si>
  <si>
    <t>Real estate fund</t>
  </si>
  <si>
    <t>BANK CENTER No. 1. Ltd.</t>
  </si>
  <si>
    <t>Real estate management</t>
  </si>
  <si>
    <t>BANK CENTER No. 2. Ltd.</t>
  </si>
  <si>
    <t>Factoring entity</t>
  </si>
  <si>
    <t>Banka OTP Albania SHA</t>
  </si>
  <si>
    <t>BOSFLÓR Ltd.</t>
  </si>
  <si>
    <t>CIL Babér Ltd.</t>
  </si>
  <si>
    <t>Club Hotel Füred Szálloda Ltd.</t>
  </si>
  <si>
    <t>Hotel service</t>
  </si>
  <si>
    <t>CRESCO d.o.o.</t>
  </si>
  <si>
    <t>Crnogorska Komercijalna Banka a.d.</t>
  </si>
  <si>
    <t>DSK Asset Management EAD</t>
  </si>
  <si>
    <t>Fund management</t>
  </si>
  <si>
    <t>DSK Bank AD</t>
  </si>
  <si>
    <t>DSK DOM EAD</t>
  </si>
  <si>
    <t>Other credit supply</t>
  </si>
  <si>
    <t>DSK Ventures EAD</t>
  </si>
  <si>
    <t>IT services</t>
  </si>
  <si>
    <t>Foglaljorvost Online Ltd.</t>
  </si>
  <si>
    <t>World Wide Web portal service</t>
  </si>
  <si>
    <t>Hage hajdúsági Agráripari Ltd.</t>
  </si>
  <si>
    <t>Raising of swine/pigs</t>
  </si>
  <si>
    <t>Hello Pay IT and Service cPlc.</t>
  </si>
  <si>
    <t>Other information technology services</t>
  </si>
  <si>
    <t>JN Parkoló Ingatlanhasznosító Ltd.</t>
  </si>
  <si>
    <t>Construction management</t>
  </si>
  <si>
    <t>JSC "OTP Bank" (Russia)</t>
  </si>
  <si>
    <t>JSCMB 'IPOTEKA BANK'</t>
  </si>
  <si>
    <t>LLC AllianceReserve</t>
  </si>
  <si>
    <t>Operating and management consulting</t>
  </si>
  <si>
    <t>LLC AMC OTP Capital</t>
  </si>
  <si>
    <t>LLC MFO "OTP Finance"</t>
  </si>
  <si>
    <t>LLC OTP Leasing</t>
  </si>
  <si>
    <t>Leasing Activities</t>
  </si>
  <si>
    <t>Limited Liability Company OTP Financial Technologies</t>
  </si>
  <si>
    <t>Mendota Invest, Nepremicninska druzba, d.o.o.</t>
  </si>
  <si>
    <t>Merkantil Bill and Property Investments Bank Ltd.</t>
  </si>
  <si>
    <t>Merkantil Lease Service LLC</t>
  </si>
  <si>
    <t>Leasing activities</t>
  </si>
  <si>
    <t>MONICOMP Ltd.</t>
  </si>
  <si>
    <t>IT hardware services</t>
  </si>
  <si>
    <t>Nádudvari Llc.</t>
  </si>
  <si>
    <t>Raising of diary cattle</t>
  </si>
  <si>
    <t>NAGISZ Ltd.</t>
  </si>
  <si>
    <t>Raising of poultry</t>
  </si>
  <si>
    <t>"Nemesszalóki Mezőgazdasági"Ltd.</t>
  </si>
  <si>
    <t>Raising of dairy cattle</t>
  </si>
  <si>
    <t>NIMO 2002 Ltd.</t>
  </si>
  <si>
    <t>Real estate utilization</t>
  </si>
  <si>
    <t>NORB Digital Ltd.</t>
  </si>
  <si>
    <t>OD Ltd.</t>
  </si>
  <si>
    <t>Computer programming</t>
  </si>
  <si>
    <t>OTP Fund Management Ltd.</t>
  </si>
  <si>
    <t>OTP Bank JSC (Ukraine)</t>
  </si>
  <si>
    <t>OTP Bank S.A.</t>
  </si>
  <si>
    <t>OTP banka dioničko društvo</t>
  </si>
  <si>
    <t>OTP banka Srbija akcionarsko drustvo Novi Sad</t>
  </si>
  <si>
    <t>OTP banka d.d.</t>
  </si>
  <si>
    <t>OTP Debt Collection d.o.o. Podgorica</t>
  </si>
  <si>
    <t>OTP Ecosystem Ltd.</t>
  </si>
  <si>
    <t>OTP Life Annuity Real Estate Investment Ltd.</t>
  </si>
  <si>
    <t>Life annuity services</t>
  </si>
  <si>
    <t>OTP Factoring Serbia d.o.o.</t>
  </si>
  <si>
    <t>Project 01 Consulting, s. r. o.</t>
  </si>
  <si>
    <t>OTP Factoring Ltd.</t>
  </si>
  <si>
    <t>OTP Financing Malta Ltd.</t>
  </si>
  <si>
    <t>Group-financing services</t>
  </si>
  <si>
    <t>OTP Financing Solutions B.V.</t>
  </si>
  <si>
    <t>OTP Holding Ltd.</t>
  </si>
  <si>
    <t>Holding</t>
  </si>
  <si>
    <t>OTP Holding Malta Ltd.</t>
  </si>
  <si>
    <t>OTP Hungaro-Project Ltd.</t>
  </si>
  <si>
    <t>OTP Immobilien Verwertung GmbH.</t>
  </si>
  <si>
    <t>OTP Real Estate Investment Fund Management Ltd.</t>
  </si>
  <si>
    <t>OTP Real Estate Ltd.</t>
  </si>
  <si>
    <t>Real estate vendor</t>
  </si>
  <si>
    <t>OTP Ingatlankezelő Ltd.</t>
  </si>
  <si>
    <t>OTP Real Estate Leasing Ltd.</t>
  </si>
  <si>
    <t xml:space="preserve">Leasing activities </t>
  </si>
  <si>
    <t>OTP Insurance Broker EOOD</t>
  </si>
  <si>
    <t>OTP Ingatlanpont Ltd.</t>
  </si>
  <si>
    <t>OTP Invest d.o.o.</t>
  </si>
  <si>
    <t>OTP Nekretnine d.o.o. Novi Sad</t>
  </si>
  <si>
    <t>OTP INVEST DRUŠTVO ZA UPRAVLJANJE UCITS FONDOM AD BEOGRAD</t>
  </si>
  <si>
    <t>OTP Mortgage Bank Ltd.</t>
  </si>
  <si>
    <t>Mortgage activities</t>
  </si>
  <si>
    <t>OTP Building Society Ltd.</t>
  </si>
  <si>
    <t>Savings and mortgage activities</t>
  </si>
  <si>
    <t>OTP Leasing d.d.</t>
  </si>
  <si>
    <t>OTP Leasing EOOD</t>
  </si>
  <si>
    <t>OTP Leasing Srbija d.o.o. Beograd</t>
  </si>
  <si>
    <t>OTP Luxembourg S.à r.l.</t>
  </si>
  <si>
    <t>OTP Mérnöki Szolgáltató Ltd.</t>
  </si>
  <si>
    <t>Engineering service</t>
  </si>
  <si>
    <t>OTP Nekretnine d.o.o.</t>
  </si>
  <si>
    <t xml:space="preserve">OTP MRP </t>
  </si>
  <si>
    <t>Profit-sharing and bonus plans</t>
  </si>
  <si>
    <t>OTP Osiguranje A.D.O. Beograd</t>
  </si>
  <si>
    <t>Insurance entity</t>
  </si>
  <si>
    <t>OTP Home Solutions Llc.</t>
  </si>
  <si>
    <t>Data processing, web hosting service</t>
  </si>
  <si>
    <t>OTP Funds Servicing and Consulting Ltd.</t>
  </si>
  <si>
    <t>Fund servicing and consulting</t>
  </si>
  <si>
    <t>OTP Financial Point Ltd.</t>
  </si>
  <si>
    <t>Mediation of financial products</t>
  </si>
  <si>
    <t>OTP Services d. o. o.</t>
  </si>
  <si>
    <t>OTP Travel Ltd.</t>
  </si>
  <si>
    <t>Travel agency services</t>
  </si>
  <si>
    <t>POK DSK-Rodina AD</t>
  </si>
  <si>
    <t>Retirement insurance activities</t>
  </si>
  <si>
    <t>PortfoLion Digital Ltd.</t>
  </si>
  <si>
    <t>Portfolion Agrár Fund II</t>
  </si>
  <si>
    <t>Investment funds</t>
  </si>
  <si>
    <t>PortfoLion Digitálsi Fund I.</t>
  </si>
  <si>
    <t>PortfoLion Digitális Fund II.</t>
  </si>
  <si>
    <t>PortfoLion Venture Capital Fund Management Ltd.</t>
  </si>
  <si>
    <t>Venture Capital management</t>
  </si>
  <si>
    <t>PortfoLion Partner Fund</t>
  </si>
  <si>
    <t>PortfoLion Regionális Fund II</t>
  </si>
  <si>
    <t>Portfolion Zöld Fund</t>
  </si>
  <si>
    <t>PortfoLion MRP</t>
  </si>
  <si>
    <t>R.E. Four d.o.o., Novi Sad</t>
  </si>
  <si>
    <t xml:space="preserve">Regional Urban Development Fund AD </t>
  </si>
  <si>
    <t>Fund</t>
  </si>
  <si>
    <t>ShiwaForce.com Inc.</t>
  </si>
  <si>
    <t>SimplePay Plc</t>
  </si>
  <si>
    <t>other information technology and computer-related activities</t>
  </si>
  <si>
    <t>SKB Leasing d.o.o.</t>
  </si>
  <si>
    <t>SKB Leasing Select d.o.o.</t>
  </si>
  <si>
    <t>SPLC Property Management Ltd.</t>
  </si>
  <si>
    <t>Retail of vehicles</t>
  </si>
  <si>
    <t>SPLC-P Real estate develompent, Real estate management LLC</t>
  </si>
  <si>
    <t>Szajki Ltd.</t>
  </si>
  <si>
    <t>Szekszárdi Ltd.</t>
  </si>
  <si>
    <t>Velvin Ventures Ltd.</t>
  </si>
  <si>
    <t>ZA Gamma HoldCo Ltd.</t>
  </si>
  <si>
    <t>ZA Invest Gamma Ltd.</t>
  </si>
  <si>
    <t>ZA Lambda Holdco Ltd.</t>
  </si>
  <si>
    <t>ZA-Invest Béta Ltd.</t>
  </si>
  <si>
    <t>Za-Invest Delta Ltd.</t>
  </si>
  <si>
    <t>ZA-Invest Kappa Ltd.</t>
  </si>
  <si>
    <t>ZA-Invest Lambda Ltd.</t>
  </si>
  <si>
    <t>ZA-Invest Poultry Ltd.</t>
  </si>
  <si>
    <t>"YASHIL FERMA" Joint Venture Limited Liability Company</t>
  </si>
  <si>
    <t>Fair value changes of the hedged items in portfolio hedge of interest rate risk</t>
  </si>
  <si>
    <t>OTP uses only the items in the LCR table to calculate the liquidity ratio. The Bank Group's liquidity reserves (HQLA) decreased by € 2599 million (2.0%) in the forth quarter of 2025 and the net liquidity outflows also decreased by € 1942 million (10.2%). The excess over the regulatory limit was ca. € 656 million lower than in the previous quarter. The Group’s consolidated LCR ratio increased by around 16 percentage points to 251.0%. The level of liquidity reserves in relation to the risk profile did not change significantly, thereby still providing a reassuring cover for potentially arising liquidity risk events.</t>
  </si>
  <si>
    <t>HU0000061726</t>
  </si>
  <si>
    <t>XS2586007036</t>
  </si>
  <si>
    <t>XS2988670878</t>
  </si>
  <si>
    <t>Hungarian law</t>
  </si>
  <si>
    <t>In general English law except for Subordination and waiver of set-off, which is governed by Hungarian law</t>
  </si>
  <si>
    <t>Common Equity Tier 1</t>
  </si>
  <si>
    <t>Tier 2</t>
  </si>
  <si>
    <t>Solo &amp; Consolidated</t>
  </si>
  <si>
    <t>Share, Common Equity Tier 1 as published in Regulation (EU) No 575/2013 article 28</t>
  </si>
  <si>
    <t>Tier 2 as published in Regulation (EU) No 575/2013 article 63</t>
  </si>
  <si>
    <t>28,000,001 m HUF</t>
  </si>
  <si>
    <t>650 m USD</t>
  </si>
  <si>
    <t>750 m USD</t>
  </si>
  <si>
    <t>100 HUF</t>
  </si>
  <si>
    <t>99.417 per cent.</t>
  </si>
  <si>
    <t>100.000 per cent.</t>
  </si>
  <si>
    <t>N/A</t>
  </si>
  <si>
    <t>100.000 per cent. + cumulated non-paid interest (if any)</t>
  </si>
  <si>
    <t>Shareholders' equity</t>
  </si>
  <si>
    <t>Liability - amortised cost</t>
  </si>
  <si>
    <t>10 August 1995</t>
  </si>
  <si>
    <t>15 February 2023</t>
  </si>
  <si>
    <t>30 January 2025</t>
  </si>
  <si>
    <t>Perpetual</t>
  </si>
  <si>
    <t>Dated</t>
  </si>
  <si>
    <t>15 May 2033</t>
  </si>
  <si>
    <t>30 July 2035</t>
  </si>
  <si>
    <t>Yes</t>
  </si>
  <si>
    <t>Optional call period: from (including) 15 February 2028 to (including) 15 May 2028 at 100 per cent. + accrued and unpaid interest;
Contingent call options: Redemption Due to Tax Event and Due to Capital Disqualification Event at 100 per cent. + accrued and unpaid interest</t>
  </si>
  <si>
    <t>Optional call period: from (including) 30 January 2030 to (including) 30 July 2030 at 100 per cent. + accrued and unpaid interest;
Contingent call options: Redemption Due to Tax Event and Due to Capital Disqualification Event at 100 per cent. + accrued and unpaid interest</t>
  </si>
  <si>
    <t>Optional call period: 15 February 2028 - 15 May 2028</t>
  </si>
  <si>
    <t>Optional call period: 30 January 2030 - 30 July 2030</t>
  </si>
  <si>
    <t>Floating (dividend)</t>
  </si>
  <si>
    <t>Fixed to fixed</t>
  </si>
  <si>
    <t>Fix coupon of 8.750 per cent. per annum payable semi-annually until 15 May 2028. Starting from 15 May 2028 until maturity, the semi-annual fix coupon is calculated as the sum of the initial margin (506 basis points) and the 5 year CMT rate prevailing on 15 May 2028</t>
  </si>
  <si>
    <t>Fix coupon of 7.300 per cent. per annum payable semi-annually until 30 July 2030. Starting from 30 July 2030 until maturity, the semi-annual fix coupon is calculated as the sum of the initial margin (286.1 basis points) and the 5 year CMT rate prevailing on 30 July 2030</t>
  </si>
  <si>
    <t>No</t>
  </si>
  <si>
    <t>Mandatory</t>
  </si>
  <si>
    <t xml:space="preserve"> N/A</t>
  </si>
  <si>
    <t>Noncumulative</t>
  </si>
  <si>
    <t>Cumulative</t>
  </si>
  <si>
    <t>Non-convertible</t>
  </si>
  <si>
    <t>Under the Act XLIX of 1991 on Bankruptcy, Liquidation and Voluntary Winding-up Proceedings (Subsection 4 of Section 61) and Regulation No 575/2013 of the European Parliament and of the Council (CRR) (Paragraph j) of Section 28) the instruments will rank below all other claims in the event of the liquidation of OTP.  Additional Tier 1 instruments under Article 52 of the CRR rank immediately senior to this instrument. As there are no AT1 instrument issued by OTP Bank, OTP Bank's Tier 2 instruments under Article 63 of the CRR will be immediately senior to this instrument.</t>
  </si>
  <si>
    <t>Under the Act CCXXXVII of 2013 on Credit Institutions and Financial Enterprises (Subsection 2 of Section 57) the instruments will rank below the claims described at Paragraph h) of Subsection 1 of Section 57 at the Act XLIX of 1991 on Bankruptcy, Liquidation and Voluntary Winding-up Proceedings (Csődtv.) in the event of the liquidation of OTP. Subordinated instruments under the Act CCXXXVII of 2013 on Credit Institutions and Financial Enterprises and Regulation (EU) No 575/2013 of the European Parliament and of the Council (CRR), which are not Tier 2 instruments under Article 63 of the CRR will be immediately senior to this instrument.</t>
  </si>
  <si>
    <t>Final Terms</t>
  </si>
  <si>
    <t>The OTP Group's assets and collaterals received are encumbered by several different types of transactions. 1) The funds provided by the MNB within the framework of the Growth Loan Program (NHP) are partially secured by loans refinanced with the funds themselves, and on the other hand by loans issued by OTP Jelzálogbank serving as collateral for the mortgage bonds in the Group's books. 2) Mortgage bonds, corporate and bank bonds, and corporate loans secured by the MNB's concessions can be considered as collateral for the collateral loan provided by the MNB. 3) Charges due to derivative transactions are mainly due to CIRS transactions, the market value of which may fluctuate depending on the exchange rate. 4) Several subsidiary banks enter into repo agreements, which are usually secured by government bonds issued by the relevant central government. 5) Other blockings, e.g. the value of collaterals from securities lending and to be provided to VISA, Mastercard and stock exchanges is the least relevant in the Group's encumbrances.
According to CRR, government bonds issued by the member states of the European Union, US T-bills, and the euro MOL bond can be considered as HQLA among the encumbered assets.
Median exposure is obtained as the average of the 2 middle values according to the balance sheet total from the last 4 quarters, i.e. the quarter with the smallest and the largest balance sheet total is excluded.
The Bank's stock of secured liabilities decreased during the year, thereof the secured loan provided by the MNB amounted to HUF 42 billion. The stock of issued mortgage bonds was HUF 178 billion higher on 31.12.2025 than on 31.12.2024.
Asset encumbrance within the Group arose from derivative transactions, repo agreements, and the issuance of mortgage bonds.
At Jelzálogbank, the portfolio of receivables that can be taken into account as collateral significantly exceeds the portfolio of issued mortgage bonds.
The ISDA/CSA agreement regulates the determination of the value of collateral to be placed behind derivative transactions for all major partners. In the case of derivative transactions, if the aggregated current market value calculated by the calculation agent of the derivative transactions concluded with the partner is negative, then the value corresponding to the negative NPV must be placed in the margin account maintained by the partner.
Among the items classified as other assets on the balance sheet, the Group does not consider its cash reserves, intangible assets, tangible assets, deferred tax receivables and inventory to be debited.</t>
  </si>
  <si>
    <t>**</t>
  </si>
  <si>
    <t xml:space="preserve"> 35.11</t>
  </si>
  <si>
    <t>tons of CO2eq / MWh produced</t>
  </si>
  <si>
    <t xml:space="preserve"> 23.51</t>
  </si>
  <si>
    <t>tons of CO2eq / tons of cement produced</t>
  </si>
  <si>
    <t xml:space="preserve"> 24.10</t>
  </si>
  <si>
    <t>tons of CO2eq / tons of steel produced</t>
  </si>
  <si>
    <t xml:space="preserve"> 24.42</t>
  </si>
  <si>
    <t>tons of CO2eq / tons of aluminium produced</t>
  </si>
  <si>
    <t>HU110</t>
  </si>
  <si>
    <t>Budapest, Hungary</t>
  </si>
  <si>
    <t>HU120</t>
  </si>
  <si>
    <t>Pest county, Hungary</t>
  </si>
  <si>
    <t>HU211</t>
  </si>
  <si>
    <t>Fejér county, Hungary</t>
  </si>
  <si>
    <t>HU212</t>
  </si>
  <si>
    <t>Komárom-Esztergom county, Hungary</t>
  </si>
  <si>
    <t>HU213</t>
  </si>
  <si>
    <t>Veszprém county, Hungary</t>
  </si>
  <si>
    <t>HU221</t>
  </si>
  <si>
    <t>Győr-Moson-Sopron county, Hungary</t>
  </si>
  <si>
    <t>HU222</t>
  </si>
  <si>
    <t>Vas county, Hungary</t>
  </si>
  <si>
    <t>HU223</t>
  </si>
  <si>
    <t>Zala county, Hungary</t>
  </si>
  <si>
    <t>HU231</t>
  </si>
  <si>
    <t>Baranya county, Hungary</t>
  </si>
  <si>
    <t>HU232</t>
  </si>
  <si>
    <t>Somogy county, Hungary</t>
  </si>
  <si>
    <t>HU233</t>
  </si>
  <si>
    <t>Tolna county, Hungary</t>
  </si>
  <si>
    <t>HU311</t>
  </si>
  <si>
    <t>Borsod-Abaúj-Zemplén county, Hungary</t>
  </si>
  <si>
    <t>HU312</t>
  </si>
  <si>
    <t>Heves county, Hungary</t>
  </si>
  <si>
    <t>HU313</t>
  </si>
  <si>
    <t>Nógrád county, Hungary</t>
  </si>
  <si>
    <t>HU321</t>
  </si>
  <si>
    <t>Hajdú-Bihar county, Hungary</t>
  </si>
  <si>
    <t>HU322</t>
  </si>
  <si>
    <t>Jász-Nagykun-Szolnok county, Hungary</t>
  </si>
  <si>
    <t>HU323</t>
  </si>
  <si>
    <t>Szabolcs-Szatmár-Bereg county, Hungary</t>
  </si>
  <si>
    <t>HU331</t>
  </si>
  <si>
    <t>Bács-Kiskun county, Hungary</t>
  </si>
  <si>
    <t>HU332</t>
  </si>
  <si>
    <t>Békés county, Hungary</t>
  </si>
  <si>
    <t>HU333</t>
  </si>
  <si>
    <t>Csongrád-Csanád county, Hungary</t>
  </si>
  <si>
    <t>ALB</t>
  </si>
  <si>
    <t>Albania</t>
  </si>
  <si>
    <t>BGR</t>
  </si>
  <si>
    <t>HRV</t>
  </si>
  <si>
    <t>MDA</t>
  </si>
  <si>
    <t>Moldova</t>
  </si>
  <si>
    <t>MNE</t>
  </si>
  <si>
    <t>Montenegro</t>
  </si>
  <si>
    <t>SRB</t>
  </si>
  <si>
    <t>Serbia</t>
  </si>
  <si>
    <t>SVN</t>
  </si>
  <si>
    <t>UKR</t>
  </si>
  <si>
    <t>Ukraine</t>
  </si>
  <si>
    <t>UZB</t>
  </si>
  <si>
    <t>s999</t>
  </si>
  <si>
    <t>Unclassified and Russia</t>
  </si>
  <si>
    <t xml:space="preserve">o </t>
  </si>
  <si>
    <t>* The total gross book value includes data for the following countries: Budapest, Hungary.</t>
  </si>
  <si>
    <t>** This section includes data on exposures in the banking book on towards non-financial corporates, exposed to chronic and acute climate-related hazards. The table includes data  by sector of economic activity and by geography of location of the activity of the counterparty or of the collateral, for those sectors and geographical areas subject to climate change acute and chronic events.</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</si>
  <si>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Hungary were carried out with the following physical risks: heat risk, drought risk, storm risk, heavy precipitation risk, frost risk, flood risks. 
Physical risk for Hungary:
Drought risk: In recent 10 years, the Hungary has been characterized by strong drought. For example, in 2022, the 7-week period starting in mid-June was disastrous for eastern Hungary. Almost no rain fell for weeks, and in the eastern part of the country, the economic loss of autumn crops was almost total. The agriculture is most vulnerable to drought and the focus in the current assessment is therefore restricted to the agricultural sector. The Palfai drought index (PAI) developed in Hungary for users in agriculture and in water management has been used for numerical characterization of droughts since the beginning of the 1980s. The OTP Bank use the modified Palfai drought index. The PAI’s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Flood risk: The 2007/60/EC Floods Directive requires Hungary to assess its territory for significant risk from flooding, to map the flood extent, identify the potential adverse consequences of future floods. Three groups of floods were created for the examination of flood hazards:
Fluvial floods: Floods of river sections protected by dykes;
Flash floods or Pluvial floods: Floods of river and stream sections not protected by dykes;
Excess water: Inland inundations.
OTP Bank is looking at the high probability floods (likely return period ≥ 100 years). The Flood’s data event data provider: General Directorate of Water Management (https://vizeink.hu/orszag-jelentesek; https://cdr.eionet.europa.eu/hu/eu/floods2019/
fhrm_2020/spatial/hu1000/envygyfq/).
Heavy precipitation risk: The Heavy precipitation index gives the number of days in a year with daily total precipitation exceeding 20 mm-t. This index is relevant to agriculture, water management, transport and the urban sector. The Extremely heavy precipitation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Storm risk: The storm risk index gives the number of days in a year with the speed of the strongest gust exceeds or reaches 20 m/s. The Storm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
Frost risk: The frost risk index gives the number of days in a year with the minimum temperatures non exceeds 2°C at 2 m above ground level.  Frosts in late spring are can have severe impacts on agriculture and forestry. The Frost day’s base data event data providers: The Hungarian Meteorological Service Meteorological Database. OMSZ provides its monitoring and measurement data, the forecasts of the models run by OMSZ, and other weather and climate information free of charge and available for free use via the open data server (Meteorological Database) odp.met.hu.</t>
  </si>
  <si>
    <t>* The total gross book value includes data for the following countries: Pest county, Hungary.</t>
  </si>
  <si>
    <t>* The total gross book value includes data for the following countries: Fejér county, Hungary.</t>
  </si>
  <si>
    <t>* The total gross book value includes data for the following countries: Komárom-Esztergom county, Hungary.</t>
  </si>
  <si>
    <t>* The total gross book value includes data for the following countries: Veszprém county, Hungary.</t>
  </si>
  <si>
    <t>* The total gross book value includes data for the following countries: Győr-Moson-Sopron county, Hungary.</t>
  </si>
  <si>
    <t>* The total gross book value includes data for the following countries: Vas county, Hungary.</t>
  </si>
  <si>
    <t>* The total gross book value includes data for the following countries: Zala county, Hungary.</t>
  </si>
  <si>
    <t>* The total gross book value includes data for the following countries: Baranya county, Hungary.</t>
  </si>
  <si>
    <t>* The total gross book value includes data for the following countries: Somogy county, Hungary.</t>
  </si>
  <si>
    <t>* The total gross book value includes data for the following countries: Tolna county, Hungary.</t>
  </si>
  <si>
    <t>* The total gross book value includes data for the following countries: Borsod-Abaúj-Zemplén county, Hungary.</t>
  </si>
  <si>
    <t>* The total gross book value includes data for the following countries: Heves county, Hungary.</t>
  </si>
  <si>
    <t>* The total gross book value includes data for the following countries: Nógrád county, Hungary.</t>
  </si>
  <si>
    <t>* The total gross book value includes data for the following countries: Hajdú-Bihar county, Hungary.</t>
  </si>
  <si>
    <t>* The total gross book value includes data for the following countries: Jász-Nagykun-Szolnok county, Hungary.</t>
  </si>
  <si>
    <t>* The total gross book value includes data for the following countries: Szabolcs-Szatmár-Bereg county, Hungary.</t>
  </si>
  <si>
    <t>* The total gross book value includes data for the following countries: Bács-Kiskun county, Hungary.</t>
  </si>
  <si>
    <t>* The total gross book value includes data for the following countries: Békés county, Hungary.</t>
  </si>
  <si>
    <t>* The total gross book value includes data for the following countries: Csongrád-Csanád county, Hungary.</t>
  </si>
  <si>
    <t>* The total gross book value includes data for the following countries: Albania.</t>
  </si>
  <si>
    <t>** This section includes data on exposures in the banking book on towards non-financial corporates, exposed to chronic and acute climate-related hazards. The table includes data by sector of economic activity and by geography of location of the activity of the counterparty or of the collateral, for those sectors and geographical areas subject to climate change acute and chronic events.</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</si>
  <si>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Albania were carried out with the following physical risks: heatwave risk, erosion risk, sea spreading risk, air pollution risk, drought risk, earthquake risk, flood risk, forest burnt risk, frost risk, gusts risk, landslide risk, mean species abundance risk, heavy precipitation risk.
Physical risk for Albania:
Heatwave risk: Number of days within an event with temperatures exceeding 30°C for three consecutive days within a year. 
Data sources: Copernicus EDO.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(for Uzbekistan: Risk of Drought Impact of Agriculture indicator - "high").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Forest burnt risk: Percentage of forest area burnt in the period 2001-2023 compared to the area of forests in the region.
Data source: JRC Open Data – CEMS EFAS, Croatia Waterways – OpenStreetMap Export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Heavy precipitation risk: Number of days with precipitation within a year (20mm&lt; ; 2010-2019 average).
Data source: Copernicus Climate Data Store</t>
  </si>
  <si>
    <t>* The total gross book value includes data for the following countries: Bulgaria.</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</si>
  <si>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Bulgaria were carried out with the following physical risks: drought risk, flood risk, heatwave risk, fire risk, wind risk. 
Physical risk for Bulgaria:
Heatwave risk: Heat wave days (HWD) is number of hot days in a year using specific definitions.
Drought risk: Mean length of dry spells is mean length of dry spells with a minimum of 5 days within a year.
Floods risk: Annual maximum daily precipitation. To compute the total precipitation sum over the aggregation period, a conversion factor should be applied of 3600x24x1000x365 (average number of days per year).
Fire risk: Fire Weather Index (FWI) – 45 is days - the values in the middle of each EFFIS class (i.e., 15, 30, 45) were selected as thresholds for moderate/high/very high fire danger class.
Wind risk: Wind speed	 is magnitude of the two-dimensional horizontal air velocity near the surface, measured in m s-1
The climate indicator scoring takes into account the baseline average range (short-term) and the percent change for 2030 (medium-term) and 2050 (long-term) projections of the indicator for each specific location. The climate hazard data is sourced from Copernicus Climate Data Store (https://cds.climate.copernicus.eu/#!/home) at the geocoordinates level and reflects RCP4.5 (Representative Concentration Pathways (RCPs) model changes in atmospheric concentrations of greenhouse gases at different radiative levels. RCP 4.5 is an intermediate scenario which would likely result in 2.4°C global warming. Under RCP 4.5, global emissions peaking in 2040 and falling rapidly thereafter until 2080. RCP 4.5 is feasible to combine with the Shared Socioeconomic Pathways) scenario of the International Panel on Climate Change, IPCC.</t>
  </si>
  <si>
    <t>* The total gross book value includes data for the following countries: Croatia.</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</si>
  <si>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Croatia were carried out with the following physical risks: heatwave risk, erosion risk, sea spreading risk, air pollution risk, drought risk, earthquake risk, flood risk, forest burnt risk, frost risk, gusts risk, landslide risk, mean species abundance risk, heavy precipitation risk.
Physical risk for Croatia:
Heatwave risk: Number of days within an event with temperatures exceeding 30°C for three consecutive days within a year. 
Data sources: Copernicus EDO.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(for Uzbekistan: Risk of Drought Impact of Agriculture indicator - "high").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Forest burnt risk: Percentage of forest area burnt in the period 2001-2023 compared to the area of forests in the region.
Data source: JRC Open Data – CEMS EFAS, Croatia Waterways – OpenStreetMap Export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Heavy precipitation risk: Number of days with precipitation within a year (20mm&lt; ; 2010-2019 average).
Data source: Copernicus Climate Data Store</t>
  </si>
  <si>
    <t>* The total gross book value includes data for the following countries: Moldova.</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</si>
  <si>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Moldova were carried out with the following physical risks: heatwave risk, erosion risk, sea spreading risk, air pollution risk, drought risk, earthquake risk, flood risk, forest burnt risk, frost risk, gusts risk, landslide risk, mean species abundance risk, heavy precipitation risk.
Physical risk for for Moldova:
Heatwave risk: Number of days within an event with temperatures exceeding 30°C for three consecutive days within a year. 
Data sources: Copernicus EDO.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(for Uzbekistan: Risk of Drought Impact of Agriculture indicator - "high").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Forest burnt risk: Percentage of forest area burnt in the period 2001-2023 compared to the area of forests in the region.
Data source: JRC Open Data – CEMS EFAS, Croatia Waterways – OpenStreetMap Export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Heavy precipitation risk: Number of days with precipitation within a year (20mm&lt; ; 2010-2019 average).
Data source: Copernicus Climate Data Store</t>
  </si>
  <si>
    <t>* The total gross book value includes data for the following countries: Montenegro.</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</si>
  <si>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Ukraine were carried out with the following physical risks: heatwave risk, erosion risk, sea spreading risk, air pollution risk, drought risk, earthquake risk, flood risk, forest burnt risk, frost risk, gusts risk, landslide risk, mean species abundance risk, heavy precipitation risk.
Physical risk for Montenegro:
Heatwave risk: Number of days within an event with temperatures exceeding 30°C for three consecutive days within a year. 
Data sources: Copernicus EDO.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(for Uzbekistan: Risk of Drought Impact of Agriculture indicator - "high").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Forest burnt risk: Percentage of forest area burnt in the period 2001-2023 compared to the area of forests in the region.
Data source: JRC Open Data – CEMS EFAS, Croatia Waterways – OpenStreetMap Export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Heavy precipitation risk: Number of days with precipitation within a year (20mm&lt; ; 2010-2019 average).
Data source: Copernicus Climate Data Store</t>
  </si>
  <si>
    <t>* The total gross book value includes data for the following countries: Serbia.</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</si>
  <si>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Serbia were carried out with the following physical risks: heatwave risk, erosion risk, sea spreading risk, air pollution risk, drought risk, earthquake risk, flood risk, forest burnt risk, frost risk, gusts risk, landslide risk, mean species abundance risk, heavy precipitation risk.
Physical risk for Serbia:
Heatwave risk: Number of days within an event with temperatures exceeding 30°C for three consecutive days within a year. 
Data sources: Copernicus EDO.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(for Uzbekistan: Risk of Drought Impact of Agriculture indicator - "high").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Forest burnt risk: Percentage of forest area burnt in the period 2001-2023 compared to the area of forests in the region.
Data source: JRC Open Data – CEMS EFAS, Croatia Waterways – OpenStreetMap Export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Heavy precipitation risk: Number of days with precipitation within a year (20mm&lt; ; 2010-2019 average).
Data source: Copernicus Climate Data Store</t>
  </si>
  <si>
    <t>* The total gross book value includes data for the following countries: Slovenia.</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</si>
  <si>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Slovenia were carried out with the following physical risks: heatwave risk, erosion risk, sea spreading risk, air pollution risk, drought risk, earthquake risk, flood risk, forest burnt risk, frost risk, gusts risk, landslide risk, mean species abundance risk, heavy precipitation risk.
Physical risk for for Slovenia:
Heatwave risk: Number of days within an event with temperatures exceeding 30°C for three consecutive days within a year. 
Data sources: Copernicus EDO.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(for Uzbekistan: Risk of Drought Impact of Agriculture indicator - "high").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Forest burnt risk: Percentage of forest area burnt in the period 2001-2023 compared to the area of forests in the region.
Data source: JRC Open Data – CEMS EFAS, Croatia Waterways – OpenStreetMap Export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Heavy precipitation risk: Number of days with precipitation within a year (20mm&lt; ; 2010-2019 average).
Data source: Copernicus Climate Data Store</t>
  </si>
  <si>
    <t>* The total gross book value includes data for the following countries: Ukraine.</t>
  </si>
  <si>
    <t>***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Ukraine were carried out with the following physical risks: heatwave risk, erosion risk, sea spreading risk, air pollution risk, drought risk, earthquake risk, flood risk, forest burnt risk, frost risk, gusts risk, landslide risk, mean species abundance risk, heavy precipitation risk.
Physical risk for for Ukraine:
Heatwave risk: Number of days within an event with temperatures exceeding 30°C for three consecutive days within a year. 
Data sources: Copernicus EDO.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Number of days with PM10 exceeding an average value of 45 (µg/m³) within a year.
Data source: Copernicus Atmosphere Monitoring Service
Drought risk: Average of the number of "Alert" signals within a year based on the CDI index with a 10-day resolution (for Uzbekistan: Risk of Drought Impact of Agriculture indicator - "high").
Data source: Copernicus EDO.
Earthquake risk: Maximum surface acceleration value for earthquakes (m/s2) with a 10% chance of occurring every 50 years in regional maxima.
Data source: Global Seismic Hazard Map – GEM.
Flood risk: Ratio of potentially 50 yearly flood discharges to the area of the region.
Forest burnt risk: Percentage of forest area burnt in the period 2001-2023 compared to the area of forests in the region.
Data source: JRC Open Data – CEMS EFAS, Croatia Waterways – OpenStreetMap Export
Frost risk: Number of spring frost days (minimum temperature &lt;0°C).
Data sources: Copernicus EDO.
Windstorm risk: Maximum 3-second gust at 10 meters over a 72-hour period - annual average (m/s) (2000-2011).
Data source: Copernicus Climate Data Store.
Landslide risk: Probability of landslides: 1: Low chance; 2: Moderately low chance; 3: Medium chance; 4: Moderately high chance; 5: High chance.
Data source: ELSUS v2 – ESDAC
Biodiversity loss risk: MSA (Mean Species Abundance) value, 0 to 1, where 1 is near-natural and 0 is depredation (total extinction of native species).
Data source: GLOBIO.
Heavy precipitation risk: Number of days with precipitation within a year (20mm&lt; ; 2010-2019 average).
Data source: Copernicus Climate Data Store</t>
  </si>
  <si>
    <t>* The total gross book value includes data for the following countries: Uzbekistan.</t>
  </si>
  <si>
    <t xml:space="preserve">***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The physical risk assessments for Uzbekistan were carried out with the following physical risks: heatwave risk, erosion risk, sea spreading risk, air pollution risk, drought risk, earthquake risk, flood risk, forest burnt risk, frost risk, gusts risk, landslide risk, mean species abundance risk, heavy precipitation risk.
Physical risk for Uzbekistan:
Heatwave risk: Number of days within an event with temperatures exceeding 30°C for three consecutive days within a year. 
Data sources: NOAA CPC Global Temperature Dataset.
Erosion risk: Gross soil erosion rates according to the erosion potential model (EPM versus mEPM). 
Values for soil erosion: 
•	1: 0-1 t/hectare/year
•	2: 1-3 t/h/year
•	3: 3-5 t/h/year
•	4: 5-10 t/h/year
•	5: 10-20 t/h/year
•	6: &gt;20 t/h/year
Data sources: GSE: Global Soil Erodibility – ESDAC, EPM: Erosion Potential Method – ESDAC.
Sea spreading risk: Area under sea with a sea level rise of 1m (in hectares),
Data source: USGS Earth Explorer
Air pollution risk: expert estimate based on scientific literature
H. Klein, M. Gauss, S. Tsyro, and Á. Nyíri (2023): Transboundary air pollution by sulphur, nitrogen, ozone and particulate matter in 2021, Uzbekistan, Norwegian Meteorological Institute, ISSN 1890-0003
Drought risk: Risk of Drought Impact of Agriculture indicator - "high"
Data source: Copernicus GDO.
Earthquake risk: Maximum surface acceleration value for earthquakes (m/s2) with a 10% chance of occurring every 50 years in regional maxima.
Data source: Global Seismic Hazard Map – GEM.
Flood risk: Ratio of potentially 50 yearly flood discharges to the area of the region.
Forest burnt risk: Percentage of forest area burnt in the period 2001-2023 compared to the area of forests in the region.
Data source: World Bank – Central Asia Flood Hazard.
Frost risk: Number of spring frost days (minimum temperature &lt;0°C).
Data sources: Copernicus GDO.
Gusts risk: (expert estimate based on scientific literature)
Nilufar Avezova, Azizboy Khaitmukhamedov, Akmal Vokhidov (2017) : Uzbekistan renewable energy short overview: programs and prospects, International Journal of Energy and Smart Grid, Vol 2, Number 2, 2017
Landslide risk: Probability of landslides: 1: Low chance; 2: Moderately low chance; 3: Medium chance; 4: Moderately high chance; 5: High chance.
Data source: Think Hazard.
Mean species abundance risk: MSA (Mean Species Abundance) value, 0 to 1, where 1 is near-natural and 0 is depredation (total extinction of native species).
Data source: GLOBIO.
Heavy precipitation risk: 10-day precipitation totals above 50 mm (2010–2019).
Data source: Humanitarian Data Exchange.
</t>
  </si>
  <si>
    <t>* The total gross book value in cases where a breakdown by NUTS was not possible. Data relating to Russia also appear here.</t>
  </si>
  <si>
    <t xml:space="preserve">*** This section contain a description of physical risk assessments: In 2023 In line with the supervisory expectations OTP started working on extension of its modelling capability towards environmental risks and risks related to climate change. It is expected that credit institutions, during the modelling process shall consider the climate-related and environmental risks. Therefore, OTP build a climate risk model that links climate risk to financial i.e. looks for a link between financial data of the companies the bank lends to and their climate risk data. Gradual approach is followed first the availabe raw data (meteorological base data, drought etc.) is going to be gathered and processed to create a meteorological spatial database. The physical risk index (chronic and acute) derived using the basic data. This will then be linked to client’s geographic data enabling the assessment of exposure of clients towards physical climate risks.
The OTP Climate Risk assessment considered both acute physical hazard and chronic physical hazard. The risk analyses takes it into account insurance data into account. </t>
  </si>
  <si>
    <t>*According to Article 18a(2) of Commission Implementing Regulation (EU) 2021/637 institutions may disclose on a voluntary basis the information contained in Tables 9.1, 9.2 and 9.3 of Annexes XXXIX and XL of the Regulation.
OTP Bank does not exercise the option of voluntary disclosure and therefore these tables are not filled in.</t>
  </si>
  <si>
    <t>Technological change, government policy, sentiments.</t>
  </si>
  <si>
    <t>Financing renewable energy production, energy-efficiency improvment or construction of energy efficient commercial and/or residential buildings.</t>
  </si>
  <si>
    <t>Of which building renovation loans</t>
  </si>
  <si>
    <t>Technological change, government policy.</t>
  </si>
  <si>
    <t>Heat stress/wave and drought.</t>
  </si>
  <si>
    <t>Adaptation solutions (e.g. irrigation, precision agriculture solutions) that substantially reduce the risk of the adverse impact of the current climate and the expected future climate (e.g) in agriculture. Renewable energy production, zero-emission tailpipe transportation, energy-efficiency improvment, construction of energy efficient building.</t>
  </si>
  <si>
    <t>Government policy and sentiments.</t>
  </si>
  <si>
    <t>Energy-efficiency improvment of buildings, construction or purchase of energy efficient buildings.</t>
  </si>
  <si>
    <t xml:space="preserve">Energy-efficiency improvment of buildings: including at least PED 30% improvment and installation, maintenance and repair of energy efficiency equipments.
</t>
  </si>
  <si>
    <t>Spain</t>
  </si>
  <si>
    <t>Greece</t>
  </si>
  <si>
    <t>Poland</t>
  </si>
  <si>
    <t>Denmark</t>
  </si>
  <si>
    <t>Sweeden</t>
  </si>
  <si>
    <t>Czech Republic</t>
  </si>
  <si>
    <t>n.a.</t>
  </si>
  <si>
    <t>The information in template EU KM2 is disclosed at the level of OTP Bank's resolution group that is different from the prudentially consolidated group under the CRR.
The preferred resolution strategy for the OTP Group is based on the Multiple Point of Entry (MPE) strategy and OTP Bank as resolution entity fulfills the  minimum requirement for own funds and eligible liabilities (MREL requirement) on a consoldiated basis at the level of OTP Bank’s resolution group. 
Applicable MREL requirements and the composition of OTP Bank's resolution grooup are disclosed on OTP Bank's website: https://www.otpgroup.info/static/sw/file/250114_MREL_017_e.pdf
Disclosure is based on Article  45i (3) of the BRRD (2014/59/EU Directive as amended by 2019/879/EU Directive) and Delegated Regulation (EU) 2021/763.</t>
  </si>
  <si>
    <r>
      <rPr>
        <vertAlign val="superscript"/>
        <sz val="8"/>
        <rFont val="Arial"/>
        <family val="2"/>
        <charset val="238"/>
      </rPr>
      <t>1</t>
    </r>
    <r>
      <rPr>
        <sz val="8"/>
        <rFont val="Arial"/>
        <family val="2"/>
        <charset val="238"/>
      </rPr>
      <t>Contains partially or fully repaid stocks and FX impact</t>
    </r>
  </si>
  <si>
    <t>Exposure value post-CRM</t>
  </si>
  <si>
    <t>Others</t>
  </si>
  <si>
    <t>Accounting approach</t>
  </si>
  <si>
    <t>EUR/HUF: 385,4</t>
  </si>
  <si>
    <t>EUR/HUF:385,4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</si>
</sst>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_-;\-* #,##0_-;_-* &quot;-&quot;??_-;_-@_-"/>
    <numFmt numFmtId="165" formatCode="#,##0.0"/>
    <numFmt numFmtId="166" formatCode="0.0%"/>
    <numFmt numFmtId="167" formatCode="_-* #,##0.00\ _F_t_-;\-* #,##0.00\ _F_t_-;_-* &quot;-&quot;??\ _F_t_-;_-@_-"/>
    <numFmt numFmtId="168" formatCode="#,##0_ ;\-#,##0\ "/>
  </numFmts>
  <fonts count="5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1"/>
      <color theme="1"/>
      <name val="Arial"/>
      <family val="2"/>
      <charset val="238"/>
    </font>
    <font>
      <b/>
      <sz val="8"/>
      <color rgb="FFFF0000"/>
      <name val="Arial"/>
      <family val="2"/>
      <charset val="238"/>
    </font>
    <font>
      <vertAlign val="superscript"/>
      <sz val="8"/>
      <name val="Arial"/>
      <family val="2"/>
      <charset val="238"/>
    </font>
    <font>
      <sz val="10"/>
      <color rgb="FF000000"/>
      <name val="Arial"/>
      <family val="2"/>
      <charset val="238"/>
    </font>
    <font>
      <sz val="8"/>
      <color rgb="FF000000"/>
      <name val="Arial"/>
      <family val="2"/>
      <charset val="238"/>
    </font>
    <font>
      <i/>
      <sz val="8"/>
      <name val="Arial"/>
      <family val="2"/>
      <charset val="238"/>
    </font>
    <font>
      <i/>
      <sz val="8"/>
      <color theme="1"/>
      <name val="Arial"/>
      <family val="2"/>
      <charset val="238"/>
    </font>
    <font>
      <b/>
      <sz val="8"/>
      <color rgb="FF000000"/>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b/>
      <u/>
      <sz val="12"/>
      <color theme="9" tint="-0.249977111117893"/>
      <name val="Arial"/>
      <family val="2"/>
      <charset val="238"/>
    </font>
    <font>
      <sz val="11"/>
      <color theme="0"/>
      <name val="Calibri"/>
      <family val="2"/>
      <scheme val="minor"/>
    </font>
    <font>
      <sz val="10"/>
      <name val="Arial"/>
      <family val="2"/>
      <charset val="238"/>
    </font>
    <font>
      <u/>
      <sz val="11"/>
      <color theme="10"/>
      <name val="Arial"/>
      <family val="2"/>
      <charset val="238"/>
    </font>
    <font>
      <sz val="10"/>
      <color theme="1"/>
      <name val="Arial"/>
      <family val="2"/>
      <charset val="238"/>
    </font>
    <font>
      <b/>
      <u/>
      <sz val="11"/>
      <color theme="9" tint="-0.249977111117893"/>
      <name val="Arial"/>
      <family val="2"/>
      <charset val="238"/>
    </font>
    <font>
      <sz val="8"/>
      <color theme="1"/>
      <name val="Calibri"/>
      <family val="2"/>
      <scheme val="minor"/>
    </font>
    <font>
      <b/>
      <sz val="8"/>
      <color theme="8"/>
      <name val="Arial"/>
      <family val="2"/>
      <charset val="238"/>
    </font>
    <font>
      <u/>
      <sz val="8"/>
      <color theme="10"/>
      <name val="Calibri"/>
      <family val="2"/>
      <scheme val="minor"/>
    </font>
    <font>
      <sz val="10"/>
      <name val="Arial"/>
      <family val="2"/>
    </font>
    <font>
      <sz val="9"/>
      <name val="Verdana"/>
      <family val="2"/>
    </font>
    <font>
      <sz val="9"/>
      <color theme="1"/>
      <name val="Verdana"/>
      <family val="2"/>
    </font>
    <font>
      <b/>
      <sz val="9"/>
      <name val="Verdana"/>
      <family val="2"/>
    </font>
    <font>
      <b/>
      <sz val="12"/>
      <name val="Arial"/>
      <family val="2"/>
    </font>
    <font>
      <sz val="9"/>
      <name val="Arial"/>
      <family val="2"/>
      <charset val="238"/>
    </font>
    <font>
      <b/>
      <sz val="9"/>
      <color rgb="FF7030A0"/>
      <name val="Arial"/>
      <family val="2"/>
      <charset val="238"/>
    </font>
    <font>
      <b/>
      <sz val="20"/>
      <name val="Arial"/>
      <family val="2"/>
    </font>
    <font>
      <b/>
      <sz val="9"/>
      <color rgb="FF7030A0"/>
      <name val="Verdana"/>
      <family val="2"/>
    </font>
    <font>
      <b/>
      <sz val="9"/>
      <name val="Verdana"/>
      <family val="2"/>
      <charset val="238"/>
    </font>
    <font>
      <b/>
      <sz val="10"/>
      <name val="Arial"/>
      <family val="2"/>
    </font>
    <font>
      <u/>
      <sz val="8"/>
      <color theme="10"/>
      <name val="Arial"/>
      <family val="2"/>
      <charset val="238"/>
    </font>
    <font>
      <b/>
      <u/>
      <sz val="8"/>
      <color theme="9" tint="-0.249977111117893"/>
      <name val="Arial"/>
      <family val="2"/>
      <charset val="238"/>
    </font>
    <font>
      <sz val="11"/>
      <color theme="1"/>
      <name val="Segoe UI"/>
      <family val="2"/>
    </font>
    <font>
      <sz val="8"/>
      <color rgb="FFFF0000"/>
      <name val="Arial"/>
      <family val="2"/>
      <charset val="238"/>
    </font>
    <font>
      <b/>
      <u/>
      <sz val="8"/>
      <color theme="1"/>
      <name val="Arial"/>
      <family val="2"/>
      <charset val="238"/>
    </font>
    <font>
      <b/>
      <u/>
      <sz val="8"/>
      <color rgb="FF53A31D"/>
      <name val="Arial"/>
      <family val="2"/>
      <charset val="238"/>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rgb="FFE9F0E7"/>
        <bgColor indexed="64"/>
      </patternFill>
    </fill>
    <fill>
      <patternFill patternType="solid">
        <fgColor theme="0" tint="-0.34998626667073579"/>
        <bgColor indexed="64"/>
      </patternFill>
    </fill>
    <fill>
      <patternFill patternType="solid">
        <fgColor indexed="9"/>
        <bgColor indexed="64"/>
      </patternFill>
    </fill>
    <fill>
      <patternFill patternType="solid">
        <fgColor indexed="42"/>
        <bgColor indexed="64"/>
      </patternFill>
    </fill>
    <fill>
      <patternFill patternType="lightGray">
        <bgColor theme="0" tint="-0.14996795556505021"/>
      </patternFill>
    </fill>
  </fills>
  <borders count="41">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53A31D"/>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auto="1"/>
      </left>
      <right/>
      <top/>
      <bottom/>
      <diagonal/>
    </border>
    <border>
      <left/>
      <right/>
      <top/>
      <bottom style="medium">
        <color rgb="FF00B050"/>
      </bottom>
      <diagonal/>
    </border>
  </borders>
  <cellStyleXfs count="20">
    <xf numFmtId="0" fontId="0" fillId="0" borderId="0"/>
    <xf numFmtId="9" fontId="3" fillId="0" borderId="0" applyFont="0" applyFill="0" applyBorder="0" applyAlignment="0" applyProtection="0"/>
    <xf numFmtId="0" fontId="4" fillId="0" borderId="0"/>
    <xf numFmtId="0" fontId="18" fillId="0" borderId="0">
      <alignment horizontal="left" vertical="center" wrapText="1"/>
    </xf>
    <xf numFmtId="0" fontId="25"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xf numFmtId="43" fontId="3" fillId="0" borderId="0" applyFont="0" applyFill="0" applyBorder="0" applyAlignment="0" applyProtection="0"/>
    <xf numFmtId="0" fontId="3" fillId="0" borderId="0"/>
    <xf numFmtId="0" fontId="42" fillId="0" borderId="0"/>
    <xf numFmtId="0" fontId="42" fillId="0" borderId="0">
      <alignment vertical="center"/>
    </xf>
    <xf numFmtId="0" fontId="46" fillId="0" borderId="0" applyNumberFormat="0" applyFill="0" applyBorder="0" applyAlignment="0" applyProtection="0"/>
    <xf numFmtId="0" fontId="42" fillId="0" borderId="0">
      <alignment vertical="center"/>
    </xf>
    <xf numFmtId="3" fontId="42" fillId="10" borderId="30" applyFont="0">
      <alignment horizontal="right" vertical="center"/>
      <protection locked="0"/>
    </xf>
    <xf numFmtId="0" fontId="49" fillId="9" borderId="39" applyNumberFormat="0" applyFill="0" applyBorder="0" applyAlignment="0" applyProtection="0">
      <alignment horizontal="left"/>
    </xf>
    <xf numFmtId="0" fontId="52" fillId="9" borderId="33" applyFont="0" applyBorder="0">
      <alignment horizontal="center" wrapText="1"/>
    </xf>
    <xf numFmtId="0" fontId="55" fillId="0" borderId="0"/>
  </cellStyleXfs>
  <cellXfs count="888">
    <xf numFmtId="0" fontId="0" fillId="0" borderId="0" xfId="0"/>
    <xf numFmtId="0" fontId="6" fillId="0" borderId="0" xfId="0" applyFont="1"/>
    <xf numFmtId="0" fontId="7" fillId="0" borderId="0" xfId="0" applyFont="1"/>
    <xf numFmtId="164" fontId="8" fillId="0" borderId="0" xfId="0" applyNumberFormat="1" applyFont="1" applyAlignment="1">
      <alignment horizontal="left" vertical="center"/>
    </xf>
    <xf numFmtId="0" fontId="9" fillId="0" borderId="0" xfId="0" applyFont="1" applyAlignment="1">
      <alignment horizontal="center" vertical="center" wrapText="1"/>
    </xf>
    <xf numFmtId="0" fontId="9" fillId="0" borderId="0" xfId="0" applyFont="1" applyAlignment="1">
      <alignment horizontal="right" wrapText="1"/>
    </xf>
    <xf numFmtId="0" fontId="10" fillId="0" borderId="1" xfId="0" applyFont="1" applyBorder="1" applyAlignment="1">
      <alignment horizontal="center" vertical="center" wrapText="1"/>
    </xf>
    <xf numFmtId="0" fontId="11" fillId="0" borderId="0" xfId="0" applyFont="1" applyAlignment="1">
      <alignment horizontal="left"/>
    </xf>
    <xf numFmtId="0" fontId="13" fillId="0" borderId="0" xfId="0" applyFont="1" applyAlignment="1">
      <alignment horizontal="left" vertical="center" wrapText="1" indent="1"/>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Alignment="1">
      <alignment horizontal="left" vertical="center" wrapText="1" indent="2"/>
    </xf>
    <xf numFmtId="0" fontId="14" fillId="2" borderId="0" xfId="0" applyFont="1" applyFill="1"/>
    <xf numFmtId="0" fontId="6" fillId="0" borderId="0" xfId="0" applyFont="1" applyAlignment="1">
      <alignment vertical="center" wrapText="1"/>
    </xf>
    <xf numFmtId="0" fontId="11" fillId="0" borderId="0" xfId="0" applyFont="1"/>
    <xf numFmtId="14" fontId="10" fillId="0" borderId="1" xfId="0" applyNumberFormat="1" applyFont="1" applyBorder="1" applyAlignment="1">
      <alignment horizontal="center" vertical="center" wrapText="1"/>
    </xf>
    <xf numFmtId="0" fontId="10" fillId="0" borderId="0" xfId="0" applyFont="1" applyAlignment="1">
      <alignment horizontal="left" vertical="center" wrapText="1" indent="1"/>
    </xf>
    <xf numFmtId="0" fontId="10" fillId="0" borderId="3" xfId="0" applyFont="1" applyBorder="1" applyAlignment="1">
      <alignment vertical="center" wrapText="1"/>
    </xf>
    <xf numFmtId="14" fontId="10" fillId="0" borderId="1" xfId="2" applyNumberFormat="1" applyFont="1" applyBorder="1" applyAlignment="1">
      <alignment horizontal="center" vertical="center" wrapText="1"/>
    </xf>
    <xf numFmtId="0" fontId="13" fillId="0" borderId="1" xfId="2" applyFont="1" applyBorder="1" applyAlignment="1">
      <alignment horizontal="justify" vertical="center" wrapText="1"/>
    </xf>
    <xf numFmtId="0" fontId="12" fillId="0" borderId="0" xfId="0" applyFont="1"/>
    <xf numFmtId="0" fontId="12" fillId="0" borderId="0" xfId="0" quotePrefix="1" applyFont="1"/>
    <xf numFmtId="0" fontId="10" fillId="0" borderId="1" xfId="2" applyFont="1" applyBorder="1" applyAlignment="1">
      <alignment horizontal="left" vertical="center" wrapText="1"/>
    </xf>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Alignment="1">
      <alignment wrapText="1"/>
    </xf>
    <xf numFmtId="0" fontId="10" fillId="0" borderId="0" xfId="0" applyFont="1" applyAlignment="1">
      <alignment wrapText="1"/>
    </xf>
    <xf numFmtId="0" fontId="12" fillId="0" borderId="0" xfId="0" applyFont="1" applyAlignment="1">
      <alignment wrapText="1"/>
    </xf>
    <xf numFmtId="0" fontId="13" fillId="0" borderId="0" xfId="0" applyFont="1" applyAlignment="1">
      <alignment vertical="center" wrapText="1"/>
    </xf>
    <xf numFmtId="0" fontId="10" fillId="0" borderId="0" xfId="0" applyFont="1" applyAlignment="1">
      <alignment vertical="center" wrapText="1"/>
    </xf>
    <xf numFmtId="0" fontId="13" fillId="0" borderId="0" xfId="0" applyFont="1"/>
    <xf numFmtId="0" fontId="11" fillId="0" borderId="3" xfId="2" applyFont="1" applyBorder="1" applyAlignment="1">
      <alignment horizontal="center" vertical="center" wrapText="1"/>
    </xf>
    <xf numFmtId="0" fontId="12" fillId="0" borderId="3" xfId="2" applyFont="1" applyBorder="1" applyAlignment="1">
      <alignment vertical="center"/>
    </xf>
    <xf numFmtId="0" fontId="12" fillId="0" borderId="0" xfId="2" applyFont="1" applyAlignment="1">
      <alignment vertical="center"/>
    </xf>
    <xf numFmtId="0" fontId="6" fillId="0" borderId="0" xfId="0" applyFont="1" applyAlignment="1">
      <alignment horizontal="left" vertical="center" wrapText="1"/>
    </xf>
    <xf numFmtId="0" fontId="11" fillId="0" borderId="1" xfId="2" applyFont="1" applyBorder="1" applyAlignment="1">
      <alignment horizontal="center" vertical="center" wrapText="1"/>
    </xf>
    <xf numFmtId="0" fontId="12" fillId="0" borderId="2" xfId="2" applyFont="1" applyBorder="1" applyAlignment="1">
      <alignment vertical="center"/>
    </xf>
    <xf numFmtId="0" fontId="12" fillId="0" borderId="2" xfId="2" applyFont="1" applyBorder="1" applyAlignment="1">
      <alignment horizontal="center" vertical="center"/>
    </xf>
    <xf numFmtId="0" fontId="12" fillId="0" borderId="0" xfId="2" applyFont="1" applyAlignment="1">
      <alignment horizontal="center" vertical="center"/>
    </xf>
    <xf numFmtId="0" fontId="12" fillId="0" borderId="3" xfId="2" applyFont="1" applyBorder="1" applyAlignment="1">
      <alignment horizontal="center" vertical="center"/>
    </xf>
    <xf numFmtId="0" fontId="5" fillId="2" borderId="0" xfId="0" applyFont="1" applyFill="1" applyAlignment="1">
      <alignment horizontal="left" vertical="center"/>
    </xf>
    <xf numFmtId="0" fontId="0" fillId="0" borderId="0" xfId="0" applyAlignment="1">
      <alignment horizontal="center"/>
    </xf>
    <xf numFmtId="0" fontId="10" fillId="0" borderId="8" xfId="0" applyFont="1" applyBorder="1" applyAlignment="1">
      <alignment vertical="center" wrapText="1"/>
    </xf>
    <xf numFmtId="0" fontId="0" fillId="0" borderId="8" xfId="0" applyBorder="1"/>
    <xf numFmtId="0" fontId="13" fillId="0" borderId="0" xfId="0" applyFont="1" applyAlignment="1">
      <alignment horizontal="center" vertical="center"/>
    </xf>
    <xf numFmtId="0" fontId="13" fillId="0" borderId="0" xfId="0" applyFont="1" applyAlignment="1">
      <alignment horizontal="center" vertical="center" wrapText="1"/>
    </xf>
    <xf numFmtId="0" fontId="13" fillId="0" borderId="0" xfId="0" applyFont="1" applyAlignment="1">
      <alignment horizontal="left" vertical="center" wrapText="1"/>
    </xf>
    <xf numFmtId="3" fontId="13" fillId="0" borderId="0" xfId="0" applyNumberFormat="1" applyFont="1" applyAlignment="1">
      <alignment horizontal="center" vertical="center"/>
    </xf>
    <xf numFmtId="0" fontId="13" fillId="0" borderId="3" xfId="0" applyFont="1" applyBorder="1" applyAlignment="1">
      <alignment horizontal="center" vertical="center"/>
    </xf>
    <xf numFmtId="0" fontId="13" fillId="0" borderId="3" xfId="0" applyFont="1" applyBorder="1" applyAlignment="1">
      <alignment horizontal="center" vertical="center" wrapText="1"/>
    </xf>
    <xf numFmtId="0" fontId="13" fillId="0" borderId="3" xfId="0" applyFont="1" applyBorder="1" applyAlignment="1">
      <alignment horizontal="left" vertical="center" wrapText="1"/>
    </xf>
    <xf numFmtId="3" fontId="10" fillId="0" borderId="3" xfId="0" applyNumberFormat="1" applyFont="1" applyBorder="1" applyAlignment="1">
      <alignment horizontal="center" vertical="center"/>
    </xf>
    <xf numFmtId="0" fontId="10" fillId="0" borderId="0" xfId="0" applyFont="1" applyAlignment="1">
      <alignment horizontal="left" vertical="center" wrapText="1"/>
    </xf>
    <xf numFmtId="0" fontId="13" fillId="0" borderId="0" xfId="0" applyFont="1" applyAlignment="1">
      <alignment horizontal="center"/>
    </xf>
    <xf numFmtId="3" fontId="10" fillId="0" borderId="0" xfId="0" applyNumberFormat="1" applyFont="1" applyAlignment="1">
      <alignment horizontal="center" vertical="center"/>
    </xf>
    <xf numFmtId="0" fontId="10" fillId="0" borderId="0" xfId="0" applyFont="1" applyAlignment="1">
      <alignment horizontal="center" vertical="center" wrapText="1"/>
    </xf>
    <xf numFmtId="49" fontId="19" fillId="0" borderId="0" xfId="3" applyNumberFormat="1" applyFont="1">
      <alignment horizontal="left" vertical="center" wrapText="1"/>
    </xf>
    <xf numFmtId="3" fontId="13" fillId="0" borderId="0" xfId="3" applyNumberFormat="1" applyFont="1" applyAlignment="1">
      <alignment horizontal="center" vertical="center" wrapText="1"/>
    </xf>
    <xf numFmtId="3" fontId="20" fillId="0" borderId="0" xfId="3" applyNumberFormat="1" applyFont="1" applyAlignment="1">
      <alignment horizontal="center" vertical="center" wrapText="1"/>
    </xf>
    <xf numFmtId="49" fontId="21" fillId="0" borderId="0" xfId="3" applyNumberFormat="1" applyFont="1" applyAlignment="1">
      <alignment horizontal="left" vertical="center" wrapText="1" indent="1"/>
    </xf>
    <xf numFmtId="0" fontId="13" fillId="0" borderId="0" xfId="2" applyFont="1" applyAlignment="1">
      <alignment wrapText="1"/>
    </xf>
    <xf numFmtId="49" fontId="13" fillId="0" borderId="0" xfId="3" applyNumberFormat="1" applyFont="1">
      <alignment horizontal="left" vertical="center" wrapText="1"/>
    </xf>
    <xf numFmtId="49" fontId="22" fillId="0" borderId="0" xfId="3" applyNumberFormat="1" applyFont="1">
      <alignment horizontal="left" vertical="center" wrapText="1"/>
    </xf>
    <xf numFmtId="49" fontId="20" fillId="0" borderId="0" xfId="3" applyNumberFormat="1" applyFont="1" applyAlignment="1">
      <alignment horizontal="left" vertical="center" wrapText="1" indent="1"/>
    </xf>
    <xf numFmtId="49" fontId="20" fillId="0" borderId="0" xfId="3" applyNumberFormat="1" applyFont="1" applyAlignment="1">
      <alignment horizontal="left" vertical="center" wrapText="1" indent="2"/>
    </xf>
    <xf numFmtId="49" fontId="20" fillId="0" borderId="0" xfId="3" applyNumberFormat="1" applyFont="1" applyAlignment="1">
      <alignment horizontal="left" vertical="center" wrapText="1" indent="3"/>
    </xf>
    <xf numFmtId="0" fontId="10" fillId="0" borderId="3" xfId="2" applyFont="1" applyBorder="1" applyAlignment="1">
      <alignment horizontal="center" vertical="center" wrapText="1"/>
    </xf>
    <xf numFmtId="49" fontId="19" fillId="0" borderId="2" xfId="3" applyNumberFormat="1" applyFont="1" applyBorder="1">
      <alignment horizontal="left" vertical="center" wrapText="1"/>
    </xf>
    <xf numFmtId="3" fontId="13" fillId="0" borderId="2" xfId="3" applyNumberFormat="1" applyFont="1" applyBorder="1" applyAlignment="1">
      <alignment horizontal="center" vertical="center" wrapText="1"/>
    </xf>
    <xf numFmtId="49" fontId="11" fillId="0" borderId="4" xfId="3" applyNumberFormat="1" applyFont="1" applyBorder="1">
      <alignment horizontal="left" vertical="center" wrapText="1"/>
    </xf>
    <xf numFmtId="3" fontId="10" fillId="0" borderId="4" xfId="3" applyNumberFormat="1" applyFont="1" applyBorder="1" applyAlignment="1">
      <alignment horizontal="center" vertical="center" wrapText="1"/>
    </xf>
    <xf numFmtId="49" fontId="19" fillId="0" borderId="9" xfId="3" applyNumberFormat="1" applyFont="1" applyBorder="1">
      <alignment horizontal="left" vertical="center" wrapText="1"/>
    </xf>
    <xf numFmtId="3" fontId="13" fillId="0" borderId="9" xfId="3" applyNumberFormat="1" applyFont="1" applyBorder="1" applyAlignment="1">
      <alignment horizontal="center" vertical="center" wrapText="1"/>
    </xf>
    <xf numFmtId="49" fontId="22" fillId="0" borderId="4" xfId="3" applyNumberFormat="1" applyFont="1" applyBorder="1">
      <alignment horizontal="left" vertical="center" wrapText="1"/>
    </xf>
    <xf numFmtId="3" fontId="10" fillId="0" borderId="0" xfId="3" applyNumberFormat="1" applyFont="1" applyAlignment="1">
      <alignment horizontal="center" vertical="center" wrapText="1"/>
    </xf>
    <xf numFmtId="3" fontId="20" fillId="0" borderId="0" xfId="3" quotePrefix="1" applyNumberFormat="1" applyFont="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0" xfId="0" applyFont="1" applyAlignment="1">
      <alignment vertical="center"/>
    </xf>
    <xf numFmtId="10" fontId="13" fillId="0" borderId="0"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2" xfId="0" applyFont="1" applyBorder="1"/>
    <xf numFmtId="3" fontId="13" fillId="0" borderId="2" xfId="0" applyNumberFormat="1" applyFont="1" applyBorder="1" applyAlignment="1">
      <alignment horizontal="center" vertical="center"/>
    </xf>
    <xf numFmtId="0" fontId="11" fillId="0" borderId="3" xfId="0" applyFont="1" applyBorder="1"/>
    <xf numFmtId="3" fontId="13" fillId="0" borderId="3" xfId="0" applyNumberFormat="1" applyFont="1" applyBorder="1" applyAlignment="1">
      <alignment horizontal="center" vertical="center"/>
    </xf>
    <xf numFmtId="0" fontId="12" fillId="0" borderId="2" xfId="0" applyFont="1" applyBorder="1" applyAlignment="1">
      <alignment vertical="center"/>
    </xf>
    <xf numFmtId="10" fontId="13" fillId="0" borderId="2" xfId="1" applyNumberFormat="1" applyFont="1" applyFill="1" applyBorder="1" applyAlignment="1">
      <alignment horizontal="center" vertical="center"/>
    </xf>
    <xf numFmtId="0" fontId="11" fillId="0" borderId="3" xfId="0" applyFont="1" applyBorder="1" applyAlignment="1">
      <alignment vertical="center"/>
    </xf>
    <xf numFmtId="14" fontId="10" fillId="0" borderId="3" xfId="0" applyNumberFormat="1" applyFont="1" applyBorder="1" applyAlignment="1">
      <alignment horizontal="center" vertical="center" wrapText="1"/>
    </xf>
    <xf numFmtId="0" fontId="13" fillId="0" borderId="0" xfId="0" applyFont="1" applyAlignment="1">
      <alignment horizontal="justify" vertical="center" wrapText="1"/>
    </xf>
    <xf numFmtId="0" fontId="10" fillId="0" borderId="3" xfId="0" applyFont="1" applyBorder="1" applyAlignment="1">
      <alignment horizontal="justify" vertical="center" wrapText="1"/>
    </xf>
    <xf numFmtId="0" fontId="13" fillId="0" borderId="0" xfId="0" applyFont="1" applyAlignment="1">
      <alignment horizontal="justify" vertical="center"/>
    </xf>
    <xf numFmtId="0" fontId="13" fillId="0" borderId="3" xfId="0" applyFont="1" applyBorder="1" applyAlignment="1">
      <alignment horizontal="justify" vertical="center" wrapText="1"/>
    </xf>
    <xf numFmtId="0" fontId="10" fillId="0" borderId="4" xfId="0" applyFont="1" applyBorder="1" applyAlignment="1">
      <alignment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0" fontId="10" fillId="0" borderId="10" xfId="0" applyFont="1" applyBorder="1" applyAlignment="1">
      <alignment horizontal="left" vertical="center" wrapText="1"/>
    </xf>
    <xf numFmtId="0" fontId="10" fillId="0" borderId="10"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xf>
    <xf numFmtId="14" fontId="10" fillId="0" borderId="0" xfId="0" applyNumberFormat="1" applyFont="1" applyAlignment="1">
      <alignment horizontal="center" vertical="center" wrapText="1"/>
    </xf>
    <xf numFmtId="14" fontId="10" fillId="0" borderId="12" xfId="0" applyNumberFormat="1" applyFont="1" applyBorder="1" applyAlignment="1">
      <alignment horizontal="center" vertical="center" wrapText="1"/>
    </xf>
    <xf numFmtId="0" fontId="10" fillId="0" borderId="0" xfId="0" applyFont="1" applyAlignment="1">
      <alignment horizontal="justify" vertical="center" wrapText="1"/>
    </xf>
    <xf numFmtId="0" fontId="10" fillId="0" borderId="4" xfId="0" applyFont="1" applyBorder="1" applyAlignment="1">
      <alignment horizontal="justify" vertical="center" wrapText="1"/>
    </xf>
    <xf numFmtId="3" fontId="10" fillId="0" borderId="4" xfId="0" applyNumberFormat="1" applyFont="1" applyBorder="1" applyAlignment="1">
      <alignment horizontal="center" vertical="center"/>
    </xf>
    <xf numFmtId="0" fontId="13" fillId="0" borderId="4" xfId="0" applyFont="1" applyBorder="1" applyAlignment="1">
      <alignment horizontal="justify" vertical="center" wrapText="1"/>
    </xf>
    <xf numFmtId="3" fontId="13" fillId="0" borderId="4" xfId="0" applyNumberFormat="1" applyFont="1" applyBorder="1" applyAlignment="1">
      <alignment horizontal="center" vertical="center"/>
    </xf>
    <xf numFmtId="0" fontId="13" fillId="0" borderId="0" xfId="0" applyFont="1" applyAlignment="1">
      <alignment horizontal="left" vertical="justify"/>
    </xf>
    <xf numFmtId="0" fontId="13" fillId="0" borderId="0" xfId="0" applyFont="1" applyAlignment="1">
      <alignment vertical="justify"/>
    </xf>
    <xf numFmtId="0" fontId="13" fillId="0" borderId="3" xfId="0" applyFont="1" applyBorder="1" applyAlignment="1">
      <alignment vertical="justify" wrapText="1"/>
    </xf>
    <xf numFmtId="3" fontId="12" fillId="0" borderId="0" xfId="0" applyNumberFormat="1" applyFont="1" applyAlignment="1">
      <alignment horizontal="center" vertical="center"/>
    </xf>
    <xf numFmtId="3" fontId="12" fillId="0" borderId="3" xfId="0" applyNumberFormat="1" applyFont="1" applyBorder="1" applyAlignment="1">
      <alignment horizontal="center" vertical="center"/>
    </xf>
    <xf numFmtId="3" fontId="11" fillId="0" borderId="0" xfId="0" applyNumberFormat="1" applyFont="1" applyAlignment="1">
      <alignment horizontal="center" vertical="center"/>
    </xf>
    <xf numFmtId="0" fontId="12" fillId="0" borderId="5" xfId="0" applyFont="1" applyBorder="1"/>
    <xf numFmtId="0" fontId="11" fillId="0" borderId="13" xfId="0" applyFont="1" applyBorder="1" applyAlignment="1">
      <alignment horizontal="center" vertical="center"/>
    </xf>
    <xf numFmtId="0" fontId="12" fillId="0" borderId="0" xfId="0" applyFont="1" applyAlignment="1">
      <alignment horizontal="center" vertical="center"/>
    </xf>
    <xf numFmtId="9" fontId="12" fillId="0" borderId="8" xfId="1" applyFont="1" applyFill="1" applyBorder="1" applyAlignment="1">
      <alignment horizontal="center" vertical="center"/>
    </xf>
    <xf numFmtId="0" fontId="5" fillId="2" borderId="0" xfId="0" applyFont="1" applyFill="1" applyAlignment="1">
      <alignment vertical="center"/>
    </xf>
    <xf numFmtId="0" fontId="0" fillId="0" borderId="6" xfId="0" applyBorder="1"/>
    <xf numFmtId="0" fontId="15" fillId="0" borderId="0" xfId="0" applyFont="1"/>
    <xf numFmtId="0" fontId="12" fillId="0" borderId="6" xfId="0" applyFont="1" applyBorder="1" applyAlignment="1">
      <alignment horizontal="center"/>
    </xf>
    <xf numFmtId="0" fontId="12" fillId="0" borderId="0" xfId="0" applyFont="1" applyAlignment="1">
      <alignment horizontal="center"/>
    </xf>
    <xf numFmtId="0" fontId="12" fillId="0" borderId="8" xfId="0" applyFont="1" applyBorder="1" applyAlignment="1">
      <alignment horizontal="center"/>
    </xf>
    <xf numFmtId="0" fontId="0" fillId="0" borderId="5" xfId="0" applyBorder="1"/>
    <xf numFmtId="10" fontId="13" fillId="0" borderId="8" xfId="1" applyNumberFormat="1" applyFont="1" applyFill="1" applyBorder="1" applyAlignment="1">
      <alignment horizontal="right" vertical="center"/>
    </xf>
    <xf numFmtId="2" fontId="10" fillId="0" borderId="0" xfId="0" applyNumberFormat="1" applyFont="1" applyAlignment="1">
      <alignment horizontal="center" vertical="center" wrapText="1"/>
    </xf>
    <xf numFmtId="0" fontId="12" fillId="0" borderId="6" xfId="0" applyFont="1" applyBorder="1" applyAlignment="1">
      <alignment horizontal="center" vertical="center"/>
    </xf>
    <xf numFmtId="0" fontId="13" fillId="0" borderId="6" xfId="0" applyFont="1" applyBorder="1" applyAlignment="1">
      <alignment wrapText="1"/>
    </xf>
    <xf numFmtId="0" fontId="12" fillId="0" borderId="8" xfId="0" applyFont="1" applyBorder="1" applyAlignment="1">
      <alignment horizontal="center" vertical="center"/>
    </xf>
    <xf numFmtId="0" fontId="11" fillId="0" borderId="8" xfId="0" applyFont="1" applyBorder="1" applyAlignment="1">
      <alignment wrapText="1"/>
    </xf>
    <xf numFmtId="0" fontId="12" fillId="0" borderId="11" xfId="0" applyFont="1" applyBorder="1" applyAlignment="1">
      <alignment horizontal="center" vertical="center"/>
    </xf>
    <xf numFmtId="0" fontId="12" fillId="0" borderId="11" xfId="0" applyFont="1" applyBorder="1" applyAlignment="1">
      <alignment wrapText="1"/>
    </xf>
    <xf numFmtId="14" fontId="11" fillId="0" borderId="2" xfId="0" applyNumberFormat="1" applyFont="1" applyBorder="1" applyAlignment="1">
      <alignment horizontal="center"/>
    </xf>
    <xf numFmtId="3" fontId="10" fillId="0" borderId="0" xfId="0" applyNumberFormat="1" applyFont="1" applyAlignment="1">
      <alignment horizontal="center"/>
    </xf>
    <xf numFmtId="0" fontId="10" fillId="0" borderId="0" xfId="0" applyFont="1" applyAlignment="1">
      <alignment horizontal="center"/>
    </xf>
    <xf numFmtId="3" fontId="13" fillId="0" borderId="6" xfId="0" applyNumberFormat="1" applyFont="1" applyBorder="1" applyAlignment="1">
      <alignment horizontal="center" vertical="center"/>
    </xf>
    <xf numFmtId="3" fontId="12" fillId="0" borderId="11" xfId="0" applyNumberFormat="1" applyFont="1" applyBorder="1" applyAlignment="1">
      <alignment horizontal="center" vertical="center"/>
    </xf>
    <xf numFmtId="3" fontId="13" fillId="0" borderId="11" xfId="0" applyNumberFormat="1" applyFont="1" applyBorder="1" applyAlignment="1">
      <alignment horizontal="center" vertical="center"/>
    </xf>
    <xf numFmtId="3" fontId="13" fillId="0" borderId="11" xfId="0" applyNumberFormat="1" applyFont="1" applyBorder="1" applyAlignment="1">
      <alignment horizontal="center"/>
    </xf>
    <xf numFmtId="3" fontId="13" fillId="0" borderId="0" xfId="0" applyNumberFormat="1" applyFont="1" applyAlignment="1">
      <alignment horizontal="center"/>
    </xf>
    <xf numFmtId="3" fontId="11" fillId="0" borderId="8" xfId="0" applyNumberFormat="1" applyFont="1" applyBorder="1" applyAlignment="1">
      <alignment horizontal="center" vertical="center"/>
    </xf>
    <xf numFmtId="3" fontId="10" fillId="0" borderId="8" xfId="0" applyNumberFormat="1" applyFont="1" applyBorder="1" applyAlignment="1">
      <alignment horizontal="center" vertical="center"/>
    </xf>
    <xf numFmtId="3" fontId="10" fillId="0" borderId="8" xfId="0" applyNumberFormat="1" applyFont="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6" xfId="0" applyFont="1" applyBorder="1" applyAlignment="1">
      <alignment horizontal="left" vertical="center" wrapText="1"/>
    </xf>
    <xf numFmtId="14" fontId="11" fillId="0" borderId="6" xfId="0" applyNumberFormat="1" applyFont="1" applyBorder="1" applyAlignment="1">
      <alignment horizontal="center" vertical="center"/>
    </xf>
    <xf numFmtId="0" fontId="12" fillId="0" borderId="0" xfId="0" applyFont="1" applyAlignment="1">
      <alignment horizontal="center" vertical="center" wrapText="1"/>
    </xf>
    <xf numFmtId="0" fontId="11" fillId="0" borderId="0" xfId="0" applyFont="1" applyAlignment="1">
      <alignment vertical="center" wrapText="1"/>
    </xf>
    <xf numFmtId="0" fontId="20" fillId="0" borderId="0" xfId="0" applyFont="1" applyAlignment="1">
      <alignment horizontal="left" indent="1"/>
    </xf>
    <xf numFmtId="0" fontId="21" fillId="0" borderId="0" xfId="0" applyFont="1" applyAlignment="1">
      <alignment horizontal="left" vertical="center" wrapText="1" indent="1"/>
    </xf>
    <xf numFmtId="0" fontId="21" fillId="0" borderId="0" xfId="0" applyFont="1" applyAlignment="1">
      <alignment horizontal="left" wrapText="1" indent="1"/>
    </xf>
    <xf numFmtId="0" fontId="21" fillId="0" borderId="0" xfId="0" applyFont="1" applyAlignment="1">
      <alignment horizontal="left" indent="1"/>
    </xf>
    <xf numFmtId="0" fontId="12" fillId="0" borderId="8" xfId="0" applyFont="1" applyBorder="1" applyAlignment="1">
      <alignment horizontal="center" vertical="center" wrapText="1"/>
    </xf>
    <xf numFmtId="0" fontId="12" fillId="0" borderId="0" xfId="0" applyFont="1" applyAlignment="1">
      <alignment vertical="center" wrapText="1"/>
    </xf>
    <xf numFmtId="0" fontId="12" fillId="0" borderId="0" xfId="0" applyFont="1" applyAlignment="1">
      <alignment horizontal="left" vertical="center" wrapText="1"/>
    </xf>
    <xf numFmtId="3" fontId="12" fillId="3" borderId="0" xfId="0" applyNumberFormat="1" applyFont="1" applyFill="1" applyAlignment="1">
      <alignment vertical="center"/>
    </xf>
    <xf numFmtId="0" fontId="11" fillId="3" borderId="0" xfId="0" applyFont="1" applyFill="1" applyAlignment="1">
      <alignment vertical="top" wrapText="1"/>
    </xf>
    <xf numFmtId="0" fontId="12" fillId="0" borderId="0" xfId="0" applyFont="1" applyAlignment="1">
      <alignment horizontal="left" vertical="center" wrapText="1" indent="2"/>
    </xf>
    <xf numFmtId="0" fontId="12" fillId="0" borderId="0" xfId="0" applyFont="1" applyAlignment="1">
      <alignment horizontal="left" wrapText="1"/>
    </xf>
    <xf numFmtId="0" fontId="11" fillId="3" borderId="8" xfId="0" applyFont="1" applyFill="1" applyBorder="1" applyAlignment="1">
      <alignment vertical="top" wrapText="1"/>
    </xf>
    <xf numFmtId="0" fontId="11" fillId="0" borderId="0" xfId="0" applyFont="1" applyAlignment="1">
      <alignment horizontal="left" vertical="top" wrapText="1"/>
    </xf>
    <xf numFmtId="0" fontId="11" fillId="0" borderId="0" xfId="0" applyFont="1" applyAlignment="1">
      <alignment horizontal="left" vertical="center" wrapText="1"/>
    </xf>
    <xf numFmtId="0" fontId="11" fillId="0" borderId="8" xfId="0" applyFont="1" applyBorder="1" applyAlignment="1">
      <alignment horizontal="left" vertical="center" wrapText="1"/>
    </xf>
    <xf numFmtId="3" fontId="11" fillId="0" borderId="0" xfId="0" applyNumberFormat="1" applyFont="1" applyAlignment="1">
      <alignment horizontal="right" vertical="center"/>
    </xf>
    <xf numFmtId="0" fontId="11" fillId="0" borderId="8" xfId="0" applyFont="1" applyBorder="1"/>
    <xf numFmtId="166" fontId="11" fillId="0" borderId="8" xfId="1" applyNumberFormat="1" applyFont="1" applyFill="1" applyBorder="1"/>
    <xf numFmtId="0" fontId="11" fillId="0" borderId="6"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0" xfId="0" applyFont="1" applyBorder="1" applyAlignment="1">
      <alignment vertical="center" wrapText="1"/>
    </xf>
    <xf numFmtId="0" fontId="12" fillId="0" borderId="10" xfId="0" applyFont="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Border="1" applyAlignment="1">
      <alignment horizontal="center" vertical="center"/>
    </xf>
    <xf numFmtId="0" fontId="11" fillId="0" borderId="10" xfId="0" applyFont="1" applyBorder="1" applyAlignment="1">
      <alignment vertical="center" wrapText="1"/>
    </xf>
    <xf numFmtId="3" fontId="12" fillId="3" borderId="10" xfId="0" applyNumberFormat="1" applyFont="1" applyFill="1" applyBorder="1" applyAlignment="1">
      <alignment vertical="center"/>
    </xf>
    <xf numFmtId="0" fontId="12" fillId="0" borderId="10" xfId="0" applyFont="1" applyBorder="1" applyAlignment="1">
      <alignment horizontal="left" wrapText="1"/>
    </xf>
    <xf numFmtId="3" fontId="12" fillId="0" borderId="0" xfId="0" applyNumberFormat="1" applyFont="1" applyAlignment="1">
      <alignment horizontal="right" vertical="center"/>
    </xf>
    <xf numFmtId="0" fontId="21" fillId="0" borderId="0" xfId="0" applyFont="1" applyAlignment="1">
      <alignment horizontal="left" indent="2"/>
    </xf>
    <xf numFmtId="0" fontId="21" fillId="0" borderId="0" xfId="0" applyFont="1" applyAlignment="1">
      <alignment horizontal="left" wrapText="1" indent="2"/>
    </xf>
    <xf numFmtId="0" fontId="21" fillId="0" borderId="0" xfId="0" applyFont="1" applyAlignment="1">
      <alignment horizontal="left" wrapText="1" indent="3"/>
    </xf>
    <xf numFmtId="0" fontId="12" fillId="0" borderId="0" xfId="0" applyFont="1" applyAlignment="1">
      <alignment horizontal="left" wrapText="1" indent="2"/>
    </xf>
    <xf numFmtId="0" fontId="12" fillId="0" borderId="0" xfId="0" applyFont="1" applyAlignment="1">
      <alignment horizontal="left" wrapText="1" indent="4"/>
    </xf>
    <xf numFmtId="3" fontId="12" fillId="3" borderId="0" xfId="0" applyNumberFormat="1" applyFont="1" applyFill="1" applyAlignment="1">
      <alignment horizontal="right" vertical="center"/>
    </xf>
    <xf numFmtId="0" fontId="11" fillId="0" borderId="10" xfId="0" applyFont="1" applyBorder="1"/>
    <xf numFmtId="3" fontId="11" fillId="0" borderId="10" xfId="0" applyNumberFormat="1" applyFont="1" applyBorder="1" applyAlignment="1">
      <alignment horizontal="right" vertical="center"/>
    </xf>
    <xf numFmtId="3" fontId="11" fillId="3" borderId="10" xfId="0" applyNumberFormat="1" applyFont="1" applyFill="1" applyBorder="1" applyAlignment="1">
      <alignment horizontal="right" vertical="center"/>
    </xf>
    <xf numFmtId="0" fontId="21" fillId="0" borderId="0" xfId="0" applyFont="1" applyAlignment="1">
      <alignment horizontal="left" vertical="center" indent="2"/>
    </xf>
    <xf numFmtId="3" fontId="12" fillId="3" borderId="8" xfId="0" applyNumberFormat="1" applyFont="1" applyFill="1" applyBorder="1"/>
    <xf numFmtId="3" fontId="11" fillId="3" borderId="0" xfId="0" applyNumberFormat="1" applyFont="1" applyFill="1" applyAlignment="1">
      <alignment horizontal="right" vertical="center"/>
    </xf>
    <xf numFmtId="3" fontId="11" fillId="3" borderId="8" xfId="0" applyNumberFormat="1" applyFont="1" applyFill="1" applyBorder="1"/>
    <xf numFmtId="0" fontId="25" fillId="2" borderId="0" xfId="4" applyNumberFormat="1" applyFill="1" applyBorder="1" applyAlignment="1" applyProtection="1">
      <alignment vertical="center"/>
    </xf>
    <xf numFmtId="0" fontId="25" fillId="2" borderId="0" xfId="4" applyNumberFormat="1" applyFill="1" applyBorder="1" applyAlignment="1" applyProtection="1">
      <alignment horizontal="left" vertical="center"/>
    </xf>
    <xf numFmtId="0" fontId="20" fillId="0" borderId="0" xfId="2" applyFont="1" applyAlignment="1">
      <alignment horizontal="left" vertical="center" wrapText="1" indent="1"/>
    </xf>
    <xf numFmtId="0" fontId="10" fillId="0" borderId="3" xfId="2" applyFont="1" applyBorder="1" applyAlignment="1">
      <alignment horizontal="left" vertical="center" wrapText="1"/>
    </xf>
    <xf numFmtId="0" fontId="13" fillId="0" borderId="2" xfId="2" applyFont="1" applyBorder="1" applyAlignment="1">
      <alignment horizontal="left" vertical="center" wrapText="1"/>
    </xf>
    <xf numFmtId="0" fontId="20" fillId="0" borderId="0" xfId="2" applyFont="1" applyAlignment="1">
      <alignment horizontal="left" vertical="center" wrapText="1" indent="2"/>
    </xf>
    <xf numFmtId="0" fontId="13" fillId="0" borderId="0" xfId="2" applyFont="1" applyAlignment="1">
      <alignment horizontal="left" vertical="center" wrapText="1"/>
    </xf>
    <xf numFmtId="0" fontId="10" fillId="0" borderId="2" xfId="2" applyFont="1" applyBorder="1" applyAlignment="1">
      <alignment horizontal="left" vertical="center" wrapText="1"/>
    </xf>
    <xf numFmtId="0" fontId="10" fillId="0" borderId="0" xfId="2" applyFont="1" applyAlignment="1">
      <alignment horizontal="left" vertical="center" wrapText="1"/>
    </xf>
    <xf numFmtId="0" fontId="10" fillId="0" borderId="3" xfId="2" applyFont="1" applyBorder="1" applyAlignment="1">
      <alignment vertical="center" wrapText="1"/>
    </xf>
    <xf numFmtId="3" fontId="13" fillId="0" borderId="2" xfId="2" applyNumberFormat="1" applyFont="1" applyBorder="1" applyAlignment="1">
      <alignment horizontal="center" vertical="center"/>
    </xf>
    <xf numFmtId="3" fontId="13" fillId="0" borderId="0" xfId="2" applyNumberFormat="1" applyFont="1" applyAlignment="1">
      <alignment horizontal="center" vertical="center"/>
    </xf>
    <xf numFmtId="3" fontId="10" fillId="0" borderId="3" xfId="2" applyNumberFormat="1" applyFont="1" applyBorder="1" applyAlignment="1">
      <alignment horizontal="center"/>
    </xf>
    <xf numFmtId="0" fontId="10" fillId="0" borderId="15" xfId="2" applyFont="1" applyBorder="1" applyAlignment="1">
      <alignment horizontal="center" vertical="center" wrapText="1"/>
    </xf>
    <xf numFmtId="3" fontId="13" fillId="0" borderId="16" xfId="2" applyNumberFormat="1" applyFont="1" applyBorder="1" applyAlignment="1">
      <alignment horizontal="center" vertical="center"/>
    </xf>
    <xf numFmtId="3" fontId="13" fillId="0" borderId="17" xfId="2" applyNumberFormat="1" applyFont="1" applyBorder="1" applyAlignment="1">
      <alignment horizontal="center" vertical="center"/>
    </xf>
    <xf numFmtId="3" fontId="10" fillId="0" borderId="15" xfId="2" applyNumberFormat="1" applyFont="1" applyBorder="1" applyAlignment="1">
      <alignment horizontal="center"/>
    </xf>
    <xf numFmtId="0" fontId="10" fillId="0" borderId="19" xfId="2" applyFont="1" applyBorder="1" applyAlignment="1">
      <alignment vertical="center" wrapText="1"/>
    </xf>
    <xf numFmtId="3" fontId="13" fillId="0" borderId="20" xfId="2" applyNumberFormat="1" applyFont="1" applyBorder="1" applyAlignment="1">
      <alignment horizontal="center" vertical="center"/>
    </xf>
    <xf numFmtId="3" fontId="13" fillId="0" borderId="21" xfId="2" applyNumberFormat="1" applyFont="1" applyBorder="1" applyAlignment="1">
      <alignment horizontal="center" vertical="center"/>
    </xf>
    <xf numFmtId="3" fontId="10" fillId="0" borderId="19" xfId="2" applyNumberFormat="1" applyFont="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0" fillId="0" borderId="2" xfId="2" applyFont="1" applyBorder="1" applyAlignment="1">
      <alignment vertical="center" wrapText="1"/>
    </xf>
    <xf numFmtId="0" fontId="10" fillId="0" borderId="2" xfId="2" applyFont="1" applyBorder="1" applyAlignment="1">
      <alignment horizontal="center" vertical="center" wrapText="1"/>
    </xf>
    <xf numFmtId="0" fontId="13" fillId="0" borderId="3" xfId="0" applyFont="1" applyBorder="1" applyAlignment="1">
      <alignment wrapText="1"/>
    </xf>
    <xf numFmtId="0" fontId="13" fillId="0" borderId="0" xfId="0" applyFont="1" applyAlignment="1">
      <alignment horizontal="left" vertical="center"/>
    </xf>
    <xf numFmtId="0" fontId="10" fillId="0" borderId="0" xfId="2" applyFont="1" applyAlignment="1">
      <alignment vertical="center" wrapText="1"/>
    </xf>
    <xf numFmtId="3" fontId="13" fillId="3" borderId="0" xfId="2" applyNumberFormat="1" applyFont="1" applyFill="1" applyAlignment="1">
      <alignment horizontal="center"/>
    </xf>
    <xf numFmtId="3" fontId="13" fillId="3" borderId="17" xfId="2" applyNumberFormat="1" applyFont="1" applyFill="1" applyBorder="1" applyAlignment="1">
      <alignment horizontal="center"/>
    </xf>
    <xf numFmtId="3" fontId="13" fillId="0" borderId="0" xfId="6" applyNumberFormat="1" applyFont="1" applyFill="1" applyBorder="1" applyAlignment="1">
      <alignment horizontal="center" vertical="center"/>
    </xf>
    <xf numFmtId="3" fontId="13" fillId="0" borderId="3" xfId="6" applyNumberFormat="1" applyFont="1" applyFill="1" applyBorder="1" applyAlignment="1">
      <alignment horizontal="center" vertical="center"/>
    </xf>
    <xf numFmtId="0" fontId="13" fillId="0" borderId="4" xfId="2" applyFont="1" applyBorder="1" applyAlignment="1">
      <alignment horizontal="left" vertical="center" wrapText="1"/>
    </xf>
    <xf numFmtId="3" fontId="13" fillId="0" borderId="4" xfId="2" applyNumberFormat="1" applyFont="1" applyBorder="1" applyAlignment="1">
      <alignment horizontal="center" vertical="center"/>
    </xf>
    <xf numFmtId="0" fontId="13" fillId="0" borderId="0" xfId="2" applyFont="1" applyAlignment="1">
      <alignment horizontal="center" vertical="center" wrapText="1"/>
    </xf>
    <xf numFmtId="0" fontId="0" fillId="0" borderId="0" xfId="0" applyAlignment="1">
      <alignment horizontal="left"/>
    </xf>
    <xf numFmtId="0" fontId="10" fillId="0" borderId="0" xfId="2" applyFont="1" applyAlignment="1">
      <alignment horizontal="center" vertical="center" wrapText="1"/>
    </xf>
    <xf numFmtId="0" fontId="20" fillId="0" borderId="0" xfId="2" applyFont="1" applyAlignment="1">
      <alignment horizontal="left" vertical="center" wrapText="1" indent="3"/>
    </xf>
    <xf numFmtId="0" fontId="13" fillId="0" borderId="3" xfId="2" applyFont="1" applyBorder="1" applyAlignment="1">
      <alignment horizontal="left" vertical="center" wrapText="1"/>
    </xf>
    <xf numFmtId="0" fontId="10" fillId="0" borderId="0" xfId="0" applyFont="1" applyAlignment="1">
      <alignment horizontal="left" vertical="center"/>
    </xf>
    <xf numFmtId="0" fontId="10" fillId="0" borderId="3" xfId="0" applyFont="1" applyBorder="1" applyAlignment="1">
      <alignment wrapText="1"/>
    </xf>
    <xf numFmtId="0" fontId="11" fillId="0" borderId="3" xfId="2" applyFont="1" applyBorder="1" applyAlignment="1">
      <alignment vertical="center"/>
    </xf>
    <xf numFmtId="0" fontId="21" fillId="0" borderId="0" xfId="2" applyFont="1" applyAlignment="1">
      <alignment horizontal="left" vertical="center" indent="2"/>
    </xf>
    <xf numFmtId="0" fontId="11" fillId="0" borderId="3" xfId="2" applyFont="1" applyBorder="1" applyAlignment="1">
      <alignment horizontal="center"/>
    </xf>
    <xf numFmtId="0" fontId="11" fillId="0" borderId="14" xfId="2" applyFont="1" applyBorder="1" applyAlignment="1">
      <alignment horizontal="center" vertical="center" wrapText="1"/>
    </xf>
    <xf numFmtId="0" fontId="12" fillId="0" borderId="0" xfId="2" applyFont="1" applyAlignment="1">
      <alignment vertical="center" wrapText="1"/>
    </xf>
    <xf numFmtId="0" fontId="21" fillId="0" borderId="0" xfId="2" applyFont="1" applyAlignment="1">
      <alignment horizontal="left" vertical="center" wrapText="1" indent="2"/>
    </xf>
    <xf numFmtId="14" fontId="10" fillId="0" borderId="3" xfId="0" applyNumberFormat="1" applyFont="1" applyBorder="1" applyAlignment="1">
      <alignment vertical="center" wrapTex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Border="1" applyAlignment="1">
      <alignment horizontal="center" vertical="center"/>
    </xf>
    <xf numFmtId="3" fontId="13" fillId="0" borderId="15" xfId="0" applyNumberFormat="1" applyFont="1" applyBorder="1" applyAlignment="1">
      <alignment horizontal="center" vertical="center"/>
    </xf>
    <xf numFmtId="3" fontId="12" fillId="0" borderId="2" xfId="2" applyNumberFormat="1" applyFont="1" applyBorder="1" applyAlignment="1">
      <alignment horizontal="center" vertical="center"/>
    </xf>
    <xf numFmtId="3" fontId="12" fillId="0" borderId="16" xfId="2" applyNumberFormat="1" applyFont="1" applyBorder="1" applyAlignment="1">
      <alignment horizontal="center" vertical="center"/>
    </xf>
    <xf numFmtId="3" fontId="12" fillId="0" borderId="0" xfId="2" applyNumberFormat="1" applyFont="1" applyAlignment="1">
      <alignment horizontal="center" vertical="center"/>
    </xf>
    <xf numFmtId="3" fontId="12" fillId="0" borderId="17" xfId="2" applyNumberFormat="1" applyFont="1" applyBorder="1" applyAlignment="1">
      <alignment horizontal="center" vertical="center"/>
    </xf>
    <xf numFmtId="3" fontId="12" fillId="0" borderId="0" xfId="7" applyNumberFormat="1" applyFont="1" applyFill="1" applyBorder="1" applyAlignment="1">
      <alignment horizontal="center" vertical="center"/>
    </xf>
    <xf numFmtId="3" fontId="12" fillId="0" borderId="17"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1" fillId="0" borderId="15" xfId="7" applyNumberFormat="1" applyFont="1" applyFill="1" applyBorder="1" applyAlignment="1">
      <alignment horizontal="center" vertical="center"/>
    </xf>
    <xf numFmtId="3" fontId="13" fillId="3" borderId="17" xfId="2" applyNumberFormat="1" applyFont="1" applyFill="1" applyBorder="1" applyAlignment="1">
      <alignment horizontal="center" vertical="center"/>
    </xf>
    <xf numFmtId="3" fontId="13" fillId="3" borderId="0" xfId="2" applyNumberFormat="1" applyFont="1" applyFill="1" applyAlignment="1">
      <alignment horizontal="center" vertical="center"/>
    </xf>
    <xf numFmtId="3" fontId="13" fillId="0" borderId="15" xfId="2" applyNumberFormat="1" applyFont="1" applyBorder="1" applyAlignment="1">
      <alignment horizontal="center"/>
    </xf>
    <xf numFmtId="3" fontId="13" fillId="0" borderId="19" xfId="2" applyNumberFormat="1" applyFont="1" applyBorder="1" applyAlignment="1">
      <alignment horizontal="center"/>
    </xf>
    <xf numFmtId="3" fontId="13" fillId="0" borderId="3" xfId="2" applyNumberFormat="1" applyFont="1" applyBorder="1" applyAlignment="1">
      <alignment horizontal="center"/>
    </xf>
    <xf numFmtId="0" fontId="12" fillId="0" borderId="6" xfId="0" quotePrefix="1" applyFont="1" applyBorder="1"/>
    <xf numFmtId="3" fontId="12" fillId="0" borderId="0" xfId="2" applyNumberFormat="1" applyFont="1" applyAlignment="1">
      <alignment horizontal="center" vertical="center" wrapText="1"/>
    </xf>
    <xf numFmtId="3" fontId="12" fillId="3" borderId="0" xfId="2" applyNumberFormat="1" applyFont="1" applyFill="1" applyAlignment="1">
      <alignment horizontal="center" vertical="center"/>
    </xf>
    <xf numFmtId="3" fontId="11" fillId="0" borderId="3" xfId="2" applyNumberFormat="1" applyFont="1" applyBorder="1" applyAlignment="1">
      <alignment horizontal="center" vertical="center"/>
    </xf>
    <xf numFmtId="165" fontId="12" fillId="0" borderId="0" xfId="2" applyNumberFormat="1" applyFont="1" applyAlignment="1">
      <alignment horizontal="center" vertical="center"/>
    </xf>
    <xf numFmtId="3" fontId="12" fillId="3" borderId="0" xfId="2" applyNumberFormat="1" applyFont="1" applyFill="1" applyAlignment="1">
      <alignment horizontal="center" vertical="center" wrapText="1"/>
    </xf>
    <xf numFmtId="3" fontId="11" fillId="3" borderId="3" xfId="2" applyNumberFormat="1" applyFont="1" applyFill="1" applyBorder="1" applyAlignment="1">
      <alignment horizontal="center" vertical="center"/>
    </xf>
    <xf numFmtId="3" fontId="12" fillId="3" borderId="2" xfId="2" applyNumberFormat="1" applyFont="1" applyFill="1" applyBorder="1" applyAlignment="1">
      <alignment horizontal="center" vertical="center"/>
    </xf>
    <xf numFmtId="3" fontId="13" fillId="3" borderId="21" xfId="2" applyNumberFormat="1" applyFont="1" applyFill="1" applyBorder="1" applyAlignment="1">
      <alignment horizontal="center" vertical="center"/>
    </xf>
    <xf numFmtId="3" fontId="13" fillId="3" borderId="2" xfId="2" applyNumberFormat="1" applyFont="1" applyFill="1" applyBorder="1" applyAlignment="1">
      <alignment horizontal="center" vertical="center"/>
    </xf>
    <xf numFmtId="3" fontId="13" fillId="3" borderId="4" xfId="2" applyNumberFormat="1" applyFont="1" applyFill="1" applyBorder="1" applyAlignment="1">
      <alignment horizontal="center" vertical="center"/>
    </xf>
    <xf numFmtId="3" fontId="13" fillId="3" borderId="9" xfId="2" applyNumberFormat="1" applyFont="1" applyFill="1" applyBorder="1" applyAlignment="1">
      <alignment horizontal="center" vertical="center"/>
    </xf>
    <xf numFmtId="3" fontId="10" fillId="0" borderId="0" xfId="6" applyNumberFormat="1" applyFont="1" applyFill="1" applyBorder="1" applyAlignment="1">
      <alignment horizontal="center" vertical="center"/>
    </xf>
    <xf numFmtId="3" fontId="10" fillId="0" borderId="3" xfId="6" applyNumberFormat="1" applyFont="1" applyFill="1" applyBorder="1" applyAlignment="1">
      <alignment horizontal="center" vertical="center"/>
    </xf>
    <xf numFmtId="3" fontId="10" fillId="3" borderId="2" xfId="6" applyNumberFormat="1" applyFont="1" applyFill="1" applyBorder="1" applyAlignment="1">
      <alignment horizontal="center" vertical="center"/>
    </xf>
    <xf numFmtId="3" fontId="13" fillId="3" borderId="0" xfId="6" applyNumberFormat="1" applyFont="1" applyFill="1" applyBorder="1" applyAlignment="1">
      <alignment horizontal="center" vertical="center"/>
    </xf>
    <xf numFmtId="3" fontId="13" fillId="3" borderId="3" xfId="6" applyNumberFormat="1" applyFont="1" applyFill="1" applyBorder="1" applyAlignment="1">
      <alignment horizontal="center" vertical="center"/>
    </xf>
    <xf numFmtId="3" fontId="12" fillId="0" borderId="0" xfId="2" applyNumberFormat="1" applyFont="1" applyAlignment="1">
      <alignment horizontal="center"/>
    </xf>
    <xf numFmtId="3" fontId="11" fillId="0" borderId="3" xfId="2" applyNumberFormat="1" applyFont="1" applyBorder="1" applyAlignment="1">
      <alignment horizontal="center"/>
    </xf>
    <xf numFmtId="0" fontId="12" fillId="0" borderId="0" xfId="2" applyFont="1"/>
    <xf numFmtId="0" fontId="12" fillId="0" borderId="0" xfId="2" applyFont="1" applyAlignment="1">
      <alignment horizontal="left" indent="2"/>
    </xf>
    <xf numFmtId="3" fontId="12" fillId="0" borderId="0" xfId="2" applyNumberFormat="1" applyFont="1" applyAlignment="1">
      <alignment horizontal="center" wrapText="1"/>
    </xf>
    <xf numFmtId="0" fontId="12" fillId="0" borderId="0" xfId="2" applyFont="1" applyAlignment="1">
      <alignment wrapText="1"/>
    </xf>
    <xf numFmtId="0" fontId="12" fillId="0" borderId="0" xfId="2" applyFont="1" applyAlignment="1">
      <alignment horizontal="left" vertical="center" wrapText="1"/>
    </xf>
    <xf numFmtId="0" fontId="11" fillId="0" borderId="3" xfId="2" applyFont="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Border="1"/>
    <xf numFmtId="0" fontId="11" fillId="0" borderId="2" xfId="2" applyFont="1" applyBorder="1" applyAlignment="1">
      <alignment horizontal="left" vertical="center"/>
    </xf>
    <xf numFmtId="0" fontId="13" fillId="0" borderId="0" xfId="2" applyFont="1" applyAlignment="1">
      <alignment horizontal="left" vertical="center" wrapText="1" indent="1"/>
    </xf>
    <xf numFmtId="0" fontId="10" fillId="0" borderId="1" xfId="2" applyFont="1" applyBorder="1" applyAlignment="1">
      <alignment horizontal="center" vertical="center" wrapText="1"/>
    </xf>
    <xf numFmtId="0" fontId="10" fillId="0" borderId="8" xfId="2" applyFont="1" applyBorder="1" applyAlignment="1">
      <alignment horizontal="left" vertical="center" wrapText="1" indent="1"/>
    </xf>
    <xf numFmtId="3" fontId="10" fillId="0" borderId="8" xfId="2" applyNumberFormat="1" applyFont="1" applyBorder="1" applyAlignment="1">
      <alignment horizontal="center" vertical="center"/>
    </xf>
    <xf numFmtId="0" fontId="11" fillId="0" borderId="8" xfId="0" applyFont="1" applyBorder="1" applyAlignment="1">
      <alignment horizontal="center"/>
    </xf>
    <xf numFmtId="0" fontId="10" fillId="0" borderId="0" xfId="2" applyFont="1" applyAlignment="1">
      <alignment wrapText="1"/>
    </xf>
    <xf numFmtId="1" fontId="13" fillId="0" borderId="0" xfId="8" applyNumberFormat="1" applyFont="1" applyFill="1" applyBorder="1" applyAlignment="1">
      <alignment horizontal="center" vertical="center" wrapText="1"/>
    </xf>
    <xf numFmtId="0" fontId="10" fillId="0" borderId="5" xfId="2" applyFont="1" applyBorder="1" applyAlignment="1">
      <alignment horizontal="center" vertical="center" wrapText="1"/>
    </xf>
    <xf numFmtId="3" fontId="13" fillId="0" borderId="3" xfId="2" applyNumberFormat="1" applyFont="1" applyBorder="1" applyAlignment="1">
      <alignment horizontal="center" vertical="center"/>
    </xf>
    <xf numFmtId="0" fontId="13" fillId="0" borderId="0" xfId="2" applyFont="1" applyAlignment="1">
      <alignment horizontal="left" wrapText="1"/>
    </xf>
    <xf numFmtId="0" fontId="13" fillId="0" borderId="0" xfId="2" applyFont="1" applyAlignment="1">
      <alignment horizontal="left" wrapText="1" indent="2"/>
    </xf>
    <xf numFmtId="0" fontId="10" fillId="0" borderId="6" xfId="2" applyFont="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Border="1" applyAlignment="1">
      <alignment wrapText="1"/>
    </xf>
    <xf numFmtId="3" fontId="13" fillId="0" borderId="10" xfId="2" applyNumberFormat="1" applyFont="1" applyBorder="1" applyAlignment="1">
      <alignment horizontal="center" vertical="center"/>
    </xf>
    <xf numFmtId="0" fontId="13" fillId="0" borderId="3" xfId="2" applyFont="1" applyBorder="1" applyAlignment="1">
      <alignment horizontal="left" wrapText="1" indent="2"/>
    </xf>
    <xf numFmtId="0" fontId="13" fillId="0" borderId="3" xfId="2" applyFont="1" applyBorder="1" applyAlignment="1">
      <alignment horizontal="left" wrapText="1"/>
    </xf>
    <xf numFmtId="0" fontId="10" fillId="0" borderId="9" xfId="2" applyFont="1" applyBorder="1" applyAlignment="1">
      <alignment horizontal="left" wrapText="1"/>
    </xf>
    <xf numFmtId="3" fontId="13" fillId="0" borderId="9" xfId="2" applyNumberFormat="1" applyFont="1" applyBorder="1" applyAlignment="1">
      <alignment horizontal="center" vertical="center"/>
    </xf>
    <xf numFmtId="0" fontId="12" fillId="0" borderId="0" xfId="2" applyFont="1" applyAlignment="1">
      <alignment horizontal="left" vertical="center"/>
    </xf>
    <xf numFmtId="0" fontId="11" fillId="0" borderId="3" xfId="2" applyFont="1" applyBorder="1" applyAlignment="1">
      <alignment horizontal="center" vertical="center"/>
    </xf>
    <xf numFmtId="0" fontId="11" fillId="0" borderId="0" xfId="2" applyFont="1" applyAlignment="1">
      <alignment horizontal="left" vertical="center"/>
    </xf>
    <xf numFmtId="9" fontId="11" fillId="3" borderId="0" xfId="2" applyNumberFormat="1" applyFont="1" applyFill="1" applyAlignment="1">
      <alignment horizontal="center" vertical="center" wrapText="1"/>
    </xf>
    <xf numFmtId="3" fontId="12" fillId="3" borderId="9" xfId="2" applyNumberFormat="1" applyFont="1" applyFill="1" applyBorder="1" applyAlignment="1">
      <alignment horizontal="center" vertical="center"/>
    </xf>
    <xf numFmtId="0" fontId="12" fillId="0" borderId="0" xfId="2" applyFont="1" applyAlignment="1">
      <alignment horizontal="left" vertical="center" indent="2"/>
    </xf>
    <xf numFmtId="3" fontId="12" fillId="0" borderId="3" xfId="2" applyNumberFormat="1" applyFont="1" applyBorder="1" applyAlignment="1">
      <alignment horizontal="center" vertical="center"/>
    </xf>
    <xf numFmtId="0" fontId="11" fillId="0" borderId="1" xfId="2" applyFont="1" applyBorder="1" applyAlignment="1">
      <alignment horizontal="center" vertical="center"/>
    </xf>
    <xf numFmtId="9" fontId="11" fillId="0" borderId="1" xfId="2" applyNumberFormat="1" applyFont="1" applyBorder="1" applyAlignment="1">
      <alignment horizontal="center" vertical="center" wrapText="1"/>
    </xf>
    <xf numFmtId="0" fontId="12" fillId="0" borderId="0" xfId="2" applyFont="1" applyAlignment="1">
      <alignment horizontal="left" vertical="center" wrapText="1" indent="2"/>
    </xf>
    <xf numFmtId="0" fontId="12" fillId="0" borderId="0" xfId="2" applyFont="1" applyAlignment="1">
      <alignment horizontal="left" vertical="center" indent="4"/>
    </xf>
    <xf numFmtId="0" fontId="12" fillId="0" borderId="10" xfId="2" applyFont="1" applyBorder="1" applyAlignment="1">
      <alignment horizontal="left" vertical="center" indent="2"/>
    </xf>
    <xf numFmtId="0" fontId="12" fillId="0" borderId="11" xfId="2" applyFont="1" applyBorder="1" applyAlignment="1">
      <alignment horizontal="left" vertical="center"/>
    </xf>
    <xf numFmtId="0" fontId="12" fillId="0" borderId="10" xfId="2" applyFont="1" applyBorder="1" applyAlignment="1">
      <alignment horizontal="left" vertical="center" indent="4"/>
    </xf>
    <xf numFmtId="0" fontId="12" fillId="0" borderId="10" xfId="2" applyFont="1" applyBorder="1" applyAlignment="1">
      <alignment horizontal="center" vertical="center"/>
    </xf>
    <xf numFmtId="0" fontId="12" fillId="0" borderId="11" xfId="2" applyFont="1" applyBorder="1" applyAlignment="1">
      <alignment horizontal="center" vertical="center"/>
    </xf>
    <xf numFmtId="0" fontId="11" fillId="0" borderId="0" xfId="2" applyFont="1" applyAlignment="1">
      <alignment horizontal="left" vertical="center" wrapText="1"/>
    </xf>
    <xf numFmtId="0" fontId="12" fillId="0" borderId="3" xfId="2" applyFont="1" applyBorder="1" applyAlignment="1">
      <alignment horizontal="left" vertical="center" indent="2"/>
    </xf>
    <xf numFmtId="9" fontId="12" fillId="3" borderId="2" xfId="2" applyNumberFormat="1" applyFont="1" applyFill="1" applyBorder="1" applyAlignment="1">
      <alignment horizontal="center" vertical="center" wrapText="1"/>
    </xf>
    <xf numFmtId="0" fontId="12" fillId="0" borderId="4" xfId="2" applyFont="1" applyBorder="1" applyAlignment="1">
      <alignment horizontal="left" vertical="center" wrapText="1" indent="2"/>
    </xf>
    <xf numFmtId="0" fontId="12" fillId="0" borderId="2" xfId="2" applyFont="1" applyBorder="1" applyAlignment="1">
      <alignment horizontal="left" vertical="center"/>
    </xf>
    <xf numFmtId="0" fontId="12" fillId="0" borderId="3" xfId="2" applyFont="1" applyBorder="1" applyAlignment="1">
      <alignment horizontal="left"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6" fillId="0" borderId="1" xfId="2" applyFont="1" applyBorder="1" applyAlignment="1">
      <alignment horizontal="center" vertical="center"/>
    </xf>
    <xf numFmtId="0" fontId="12" fillId="0" borderId="0" xfId="2" applyFont="1" applyAlignment="1">
      <alignment horizontal="left" vertical="center" wrapText="1" indent="4"/>
    </xf>
    <xf numFmtId="0" fontId="13" fillId="0" borderId="1" xfId="2" applyFont="1" applyBorder="1" applyAlignment="1">
      <alignment vertical="center" wrapText="1"/>
    </xf>
    <xf numFmtId="3" fontId="12" fillId="0" borderId="1" xfId="2" applyNumberFormat="1" applyFont="1" applyBorder="1" applyAlignment="1">
      <alignment horizontal="center" vertical="center"/>
    </xf>
    <xf numFmtId="0" fontId="12" fillId="0" borderId="0" xfId="2" applyFont="1" applyAlignment="1">
      <alignment horizontal="center" vertical="center" wrapText="1"/>
    </xf>
    <xf numFmtId="0" fontId="12" fillId="3" borderId="0" xfId="2" applyFont="1" applyFill="1" applyAlignment="1">
      <alignment horizontal="center" vertical="center" wrapText="1"/>
    </xf>
    <xf numFmtId="0" fontId="12" fillId="3" borderId="3" xfId="2" applyFont="1" applyFill="1" applyBorder="1" applyAlignment="1">
      <alignment horizontal="center" vertical="center"/>
    </xf>
    <xf numFmtId="0" fontId="12" fillId="3" borderId="2" xfId="2" applyFont="1" applyFill="1" applyBorder="1" applyAlignment="1">
      <alignment horizontal="center" vertical="center"/>
    </xf>
    <xf numFmtId="0" fontId="12" fillId="3" borderId="0" xfId="2" applyFont="1" applyFill="1" applyAlignment="1">
      <alignment horizontal="center" vertical="center"/>
    </xf>
    <xf numFmtId="0" fontId="12" fillId="0" borderId="4" xfId="2" applyFont="1" applyBorder="1" applyAlignment="1">
      <alignment horizontal="center" vertical="center"/>
    </xf>
    <xf numFmtId="0" fontId="12" fillId="0" borderId="9" xfId="2" applyFont="1" applyBorder="1" applyAlignment="1">
      <alignment horizontal="center" vertical="center"/>
    </xf>
    <xf numFmtId="0" fontId="15" fillId="0" borderId="3" xfId="0" applyFont="1" applyBorder="1"/>
    <xf numFmtId="0" fontId="11" fillId="0" borderId="8" xfId="0" applyFont="1" applyBorder="1" applyAlignment="1">
      <alignment horizontal="center" vertical="center"/>
    </xf>
    <xf numFmtId="3" fontId="13" fillId="0" borderId="0" xfId="0" applyNumberFormat="1" applyFont="1" applyAlignment="1">
      <alignment horizontal="right" indent="1"/>
    </xf>
    <xf numFmtId="0" fontId="29" fillId="0" borderId="0" xfId="0" applyFont="1"/>
    <xf numFmtId="0" fontId="0" fillId="2" borderId="0" xfId="0" applyFill="1"/>
    <xf numFmtId="0" fontId="30" fillId="2" borderId="0" xfId="0" applyFont="1" applyFill="1"/>
    <xf numFmtId="0" fontId="11" fillId="2" borderId="0" xfId="0" applyFont="1" applyFill="1" applyAlignment="1">
      <alignment horizontal="left"/>
    </xf>
    <xf numFmtId="0" fontId="12" fillId="2" borderId="0" xfId="0" applyFont="1" applyFill="1"/>
    <xf numFmtId="14" fontId="12" fillId="0" borderId="0" xfId="0" applyNumberFormat="1" applyFont="1" applyAlignment="1">
      <alignment horizontal="right"/>
    </xf>
    <xf numFmtId="0" fontId="12" fillId="0" borderId="0" xfId="0" applyFont="1" applyAlignment="1">
      <alignment horizontal="right"/>
    </xf>
    <xf numFmtId="0" fontId="12" fillId="0" borderId="0" xfId="0" applyFont="1" applyAlignment="1">
      <alignment horizontal="left"/>
    </xf>
    <xf numFmtId="0" fontId="13" fillId="0" borderId="0" xfId="4" applyFont="1" applyFill="1" applyBorder="1"/>
    <xf numFmtId="0" fontId="31" fillId="0" borderId="0" xfId="0" applyFont="1"/>
    <xf numFmtId="0" fontId="31" fillId="0" borderId="6" xfId="0" applyFont="1" applyBorder="1"/>
    <xf numFmtId="0" fontId="13" fillId="2" borderId="0" xfId="0" applyFont="1" applyFill="1" applyAlignment="1">
      <alignment horizontal="center"/>
    </xf>
    <xf numFmtId="0" fontId="13" fillId="2" borderId="0" xfId="0" applyFont="1" applyFill="1"/>
    <xf numFmtId="0" fontId="13" fillId="0" borderId="0" xfId="4" applyFont="1" applyFill="1" applyBorder="1" applyAlignment="1">
      <alignment horizontal="left"/>
    </xf>
    <xf numFmtId="0" fontId="13" fillId="0" borderId="8" xfId="4" applyFont="1" applyFill="1" applyBorder="1"/>
    <xf numFmtId="3" fontId="13" fillId="0" borderId="1" xfId="2" applyNumberFormat="1" applyFont="1" applyBorder="1" applyAlignment="1">
      <alignment horizontal="center" vertical="center"/>
    </xf>
    <xf numFmtId="14" fontId="11" fillId="0" borderId="0" xfId="0" quotePrefix="1" applyNumberFormat="1" applyFont="1"/>
    <xf numFmtId="3" fontId="10" fillId="0" borderId="10" xfId="0" applyNumberFormat="1" applyFont="1" applyBorder="1" applyAlignment="1">
      <alignment horizontal="center" vertical="center"/>
    </xf>
    <xf numFmtId="10" fontId="13" fillId="0" borderId="0" xfId="0" applyNumberFormat="1" applyFont="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Border="1" applyAlignment="1">
      <alignment horizontal="center" vertical="center"/>
    </xf>
    <xf numFmtId="3" fontId="13" fillId="0" borderId="10" xfId="0" applyNumberFormat="1" applyFont="1" applyBorder="1" applyAlignment="1">
      <alignment horizontal="center" vertical="center"/>
    </xf>
    <xf numFmtId="0" fontId="13" fillId="0" borderId="10" xfId="0" applyFont="1" applyBorder="1" applyAlignment="1">
      <alignment horizontal="justify" vertical="center" wrapText="1"/>
    </xf>
    <xf numFmtId="14" fontId="10" fillId="0" borderId="10" xfId="0" applyNumberFormat="1" applyFont="1" applyBorder="1" applyAlignment="1">
      <alignment horizontal="center" vertical="center"/>
    </xf>
    <xf numFmtId="3" fontId="10" fillId="0" borderId="28" xfId="2" applyNumberFormat="1" applyFont="1" applyBorder="1" applyAlignment="1">
      <alignment horizontal="center" vertical="center"/>
    </xf>
    <xf numFmtId="0" fontId="12" fillId="0" borderId="4" xfId="2" applyFont="1" applyBorder="1" applyAlignment="1">
      <alignment horizontal="left" vertical="center" wrapText="1"/>
    </xf>
    <xf numFmtId="3" fontId="13" fillId="3" borderId="3" xfId="0" applyNumberFormat="1" applyFont="1" applyFill="1" applyBorder="1" applyAlignment="1">
      <alignment horizontal="center" vertical="center"/>
    </xf>
    <xf numFmtId="3" fontId="11" fillId="0" borderId="2" xfId="2" applyNumberFormat="1" applyFont="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Border="1"/>
    <xf numFmtId="0" fontId="26" fillId="0" borderId="0" xfId="0" applyFont="1"/>
    <xf numFmtId="0" fontId="10" fillId="0" borderId="8" xfId="0" applyFont="1" applyBorder="1" applyAlignment="1">
      <alignment horizontal="center" vertical="center"/>
    </xf>
    <xf numFmtId="0" fontId="10" fillId="0" borderId="0" xfId="0" applyFont="1" applyAlignment="1">
      <alignment horizontal="left"/>
    </xf>
    <xf numFmtId="0" fontId="13" fillId="0" borderId="10"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2" fillId="0" borderId="3" xfId="2" applyFont="1" applyBorder="1" applyAlignment="1">
      <alignment horizontal="left" vertical="center" wrapText="1"/>
    </xf>
    <xf numFmtId="0" fontId="33" fillId="2" borderId="0" xfId="0" applyFont="1" applyFill="1"/>
    <xf numFmtId="0" fontId="12" fillId="0" borderId="6" xfId="0" applyFont="1" applyBorder="1"/>
    <xf numFmtId="0" fontId="15" fillId="0" borderId="6" xfId="0" applyFont="1" applyBorder="1"/>
    <xf numFmtId="0" fontId="12" fillId="0" borderId="8" xfId="0" applyFont="1" applyBorder="1"/>
    <xf numFmtId="0" fontId="15" fillId="0" borderId="8" xfId="0" applyFont="1" applyBorder="1"/>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3" fontId="13" fillId="3" borderId="0" xfId="0" applyNumberFormat="1" applyFont="1" applyFill="1" applyAlignment="1">
      <alignment horizontal="center" vertical="center"/>
    </xf>
    <xf numFmtId="0" fontId="13" fillId="0" borderId="2" xfId="0" applyFont="1" applyBorder="1" applyAlignment="1">
      <alignment vertical="center" wrapText="1"/>
    </xf>
    <xf numFmtId="0" fontId="13" fillId="0" borderId="3" xfId="0" applyFont="1" applyBorder="1" applyAlignment="1">
      <alignment vertical="center" wrapText="1"/>
    </xf>
    <xf numFmtId="14" fontId="10" fillId="0" borderId="15" xfId="0" applyNumberFormat="1" applyFont="1" applyBorder="1" applyAlignment="1">
      <alignment horizontal="center" vertical="center" wrapText="1"/>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0" fontId="34" fillId="0" borderId="0" xfId="0" applyFont="1"/>
    <xf numFmtId="0" fontId="36" fillId="2" borderId="0" xfId="4" applyNumberFormat="1" applyFont="1" applyFill="1" applyBorder="1" applyAlignment="1" applyProtection="1">
      <alignment vertical="center"/>
    </xf>
    <xf numFmtId="0" fontId="37" fillId="2" borderId="0" xfId="0" applyFont="1" applyFill="1"/>
    <xf numFmtId="0" fontId="12" fillId="2" borderId="3" xfId="0" applyFont="1" applyFill="1" applyBorder="1" applyAlignment="1">
      <alignment horizontal="left" indent="1"/>
    </xf>
    <xf numFmtId="0" fontId="21" fillId="2" borderId="30" xfId="0" applyFont="1" applyFill="1" applyBorder="1"/>
    <xf numFmtId="0" fontId="21" fillId="2" borderId="30" xfId="0" applyFont="1" applyFill="1" applyBorder="1" applyAlignment="1">
      <alignment horizontal="center" vertical="center"/>
    </xf>
    <xf numFmtId="0" fontId="12" fillId="0" borderId="32" xfId="0" applyFont="1" applyBorder="1" applyAlignment="1">
      <alignment vertical="center" wrapText="1"/>
    </xf>
    <xf numFmtId="0" fontId="38" fillId="2" borderId="0" xfId="0" applyFont="1" applyFill="1" applyAlignment="1">
      <alignment horizontal="left"/>
    </xf>
    <xf numFmtId="0" fontId="12" fillId="2" borderId="2" xfId="0" applyFont="1" applyFill="1" applyBorder="1"/>
    <xf numFmtId="0" fontId="11" fillId="0" borderId="0" xfId="0" applyFont="1" applyAlignment="1">
      <alignment horizontal="left" vertical="center" wrapText="1" indent="2"/>
    </xf>
    <xf numFmtId="0" fontId="12" fillId="0" borderId="0" xfId="0" applyFont="1" applyAlignment="1">
      <alignment horizontal="left" vertical="center" wrapText="1" indent="4"/>
    </xf>
    <xf numFmtId="0" fontId="11" fillId="2" borderId="0" xfId="0" applyFont="1" applyFill="1" applyAlignment="1">
      <alignment horizontal="left" vertical="center" wrapText="1"/>
    </xf>
    <xf numFmtId="0" fontId="11" fillId="0" borderId="3" xfId="0" applyFont="1" applyBorder="1" applyAlignment="1">
      <alignment vertical="center" wrapText="1"/>
    </xf>
    <xf numFmtId="0" fontId="12" fillId="4" borderId="3" xfId="0" applyFont="1" applyFill="1" applyBorder="1" applyAlignment="1">
      <alignment vertical="center" wrapText="1"/>
    </xf>
    <xf numFmtId="0" fontId="11" fillId="5" borderId="0" xfId="0" applyFont="1" applyFill="1" applyAlignment="1">
      <alignment horizontal="left" vertical="center" wrapText="1"/>
    </xf>
    <xf numFmtId="0" fontId="10" fillId="2" borderId="0" xfId="0" applyFont="1" applyFill="1" applyAlignment="1">
      <alignment horizontal="left" vertical="center" wrapText="1"/>
    </xf>
    <xf numFmtId="0" fontId="13" fillId="2" borderId="0" xfId="0" applyFont="1" applyFill="1" applyAlignment="1">
      <alignment horizontal="left" vertical="center" wrapText="1" indent="1"/>
    </xf>
    <xf numFmtId="0" fontId="13" fillId="2" borderId="3" xfId="0" applyFont="1" applyFill="1" applyBorder="1" applyAlignment="1">
      <alignment horizontal="left" vertical="center" wrapText="1" indent="2"/>
    </xf>
    <xf numFmtId="0" fontId="11" fillId="2" borderId="0" xfId="0" applyFont="1" applyFill="1"/>
    <xf numFmtId="0" fontId="11" fillId="2" borderId="3" xfId="0" applyFont="1" applyFill="1" applyBorder="1"/>
    <xf numFmtId="0" fontId="12" fillId="0" borderId="0" xfId="0" applyFont="1" applyAlignment="1">
      <alignment horizontal="left" vertical="center" wrapText="1" indent="5"/>
    </xf>
    <xf numFmtId="0" fontId="10" fillId="2" borderId="2" xfId="0" applyFont="1" applyFill="1" applyBorder="1" applyAlignment="1">
      <alignment vertical="center" wrapText="1"/>
    </xf>
    <xf numFmtId="0" fontId="10" fillId="2" borderId="3" xfId="0" applyFont="1" applyFill="1" applyBorder="1" applyAlignment="1">
      <alignment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10" fillId="2" borderId="3" xfId="0" applyFont="1" applyFill="1" applyBorder="1" applyAlignment="1">
      <alignment wrapText="1"/>
    </xf>
    <xf numFmtId="0" fontId="11" fillId="2" borderId="1" xfId="0" applyFont="1" applyFill="1" applyBorder="1" applyAlignment="1">
      <alignment horizontal="center" vertical="center" wrapText="1"/>
    </xf>
    <xf numFmtId="0" fontId="11" fillId="2" borderId="2" xfId="0" applyFont="1" applyFill="1" applyBorder="1"/>
    <xf numFmtId="0" fontId="11" fillId="2" borderId="0" xfId="0" applyFont="1" applyFill="1" applyAlignment="1">
      <alignment horizontal="center" vertical="center" wrapText="1"/>
    </xf>
    <xf numFmtId="0" fontId="10" fillId="5" borderId="0" xfId="0" applyFont="1" applyFill="1" applyAlignment="1">
      <alignment vertical="center" wrapText="1"/>
    </xf>
    <xf numFmtId="0" fontId="11" fillId="2" borderId="3" xfId="0" applyFont="1" applyFill="1" applyBorder="1" applyAlignment="1">
      <alignment vertical="center" wrapText="1"/>
    </xf>
    <xf numFmtId="0" fontId="11" fillId="0" borderId="0" xfId="0" applyFont="1" applyAlignment="1">
      <alignment horizontal="left" vertical="center" wrapText="1" indent="3"/>
    </xf>
    <xf numFmtId="0" fontId="12" fillId="0" borderId="0" xfId="0" applyFont="1" applyAlignment="1">
      <alignment horizontal="left" vertical="center" wrapText="1" indent="3"/>
    </xf>
    <xf numFmtId="0" fontId="12" fillId="0" borderId="0" xfId="0" applyFont="1" applyAlignment="1">
      <alignment horizontal="left" vertical="center" wrapText="1" indent="6"/>
    </xf>
    <xf numFmtId="0" fontId="12" fillId="0" borderId="3" xfId="0" applyFont="1" applyBorder="1" applyAlignment="1">
      <alignment horizontal="left" vertical="center" wrapText="1" indent="3"/>
    </xf>
    <xf numFmtId="0" fontId="11" fillId="2" borderId="2" xfId="0" applyFont="1" applyFill="1" applyBorder="1" applyAlignment="1">
      <alignment horizontal="center" vertical="center" wrapText="1"/>
    </xf>
    <xf numFmtId="0" fontId="11" fillId="2" borderId="3" xfId="0" applyFont="1" applyFill="1" applyBorder="1" applyAlignment="1">
      <alignment wrapText="1"/>
    </xf>
    <xf numFmtId="0" fontId="11" fillId="0" borderId="0" xfId="0" applyFont="1" applyAlignment="1">
      <alignment vertical="center"/>
    </xf>
    <xf numFmtId="0" fontId="11" fillId="2" borderId="3" xfId="0" applyFont="1" applyFill="1" applyBorder="1" applyAlignment="1">
      <alignment horizontal="center" vertical="center" wrapText="1"/>
    </xf>
    <xf numFmtId="0" fontId="13" fillId="2" borderId="3" xfId="0" applyFont="1" applyFill="1" applyBorder="1"/>
    <xf numFmtId="0" fontId="13" fillId="0" borderId="3" xfId="0" applyFont="1" applyBorder="1"/>
    <xf numFmtId="0" fontId="10" fillId="0" borderId="2" xfId="0" applyFont="1" applyBorder="1" applyAlignment="1">
      <alignment horizontal="center" vertical="center" wrapText="1"/>
    </xf>
    <xf numFmtId="0" fontId="24" fillId="0" borderId="0" xfId="0" applyFont="1" applyAlignment="1">
      <alignment horizontal="left" vertical="center"/>
    </xf>
    <xf numFmtId="0" fontId="24" fillId="0" borderId="11" xfId="0" applyFont="1" applyBorder="1" applyAlignment="1">
      <alignment horizontal="left" vertical="center"/>
    </xf>
    <xf numFmtId="0" fontId="10" fillId="2" borderId="3" xfId="0" applyFont="1" applyFill="1" applyBorder="1" applyAlignment="1">
      <alignment horizontal="center" vertical="center" wrapText="1"/>
    </xf>
    <xf numFmtId="0" fontId="10" fillId="2" borderId="1" xfId="11" applyFont="1" applyFill="1" applyBorder="1" applyAlignment="1">
      <alignment horizontal="center"/>
    </xf>
    <xf numFmtId="0" fontId="10" fillId="0" borderId="2" xfId="0" applyFont="1" applyBorder="1" applyAlignment="1">
      <alignment wrapText="1"/>
    </xf>
    <xf numFmtId="0" fontId="10" fillId="0" borderId="0" xfId="0" applyFont="1" applyAlignment="1">
      <alignment horizontal="left" wrapText="1"/>
    </xf>
    <xf numFmtId="0" fontId="10" fillId="0" borderId="3" xfId="0" applyFont="1" applyBorder="1" applyAlignment="1">
      <alignment horizontal="left" wrapText="1"/>
    </xf>
    <xf numFmtId="0" fontId="10" fillId="2" borderId="1" xfId="11" applyFont="1" applyFill="1" applyBorder="1" applyAlignment="1">
      <alignment horizontal="center" vertical="center" wrapText="1"/>
    </xf>
    <xf numFmtId="0" fontId="11" fillId="2" borderId="0" xfId="0" applyFont="1" applyFill="1" applyAlignment="1">
      <alignment vertical="center" wrapText="1"/>
    </xf>
    <xf numFmtId="0" fontId="12" fillId="2" borderId="0" xfId="0" applyFont="1" applyFill="1" applyAlignment="1">
      <alignment horizontal="left" indent="1"/>
    </xf>
    <xf numFmtId="0" fontId="35" fillId="0" borderId="0" xfId="0" applyFont="1" applyAlignment="1">
      <alignment horizontal="center" vertical="center" wrapText="1"/>
    </xf>
    <xf numFmtId="3" fontId="10" fillId="0" borderId="3" xfId="0" applyNumberFormat="1" applyFont="1" applyBorder="1" applyAlignment="1">
      <alignment horizontal="center"/>
    </xf>
    <xf numFmtId="0" fontId="11" fillId="2" borderId="1" xfId="11" applyFont="1" applyFill="1" applyBorder="1" applyAlignment="1">
      <alignment horizontal="center"/>
    </xf>
    <xf numFmtId="0" fontId="11" fillId="0" borderId="1" xfId="11" applyFont="1" applyBorder="1" applyAlignment="1">
      <alignment horizontal="center" vertical="center" wrapText="1"/>
    </xf>
    <xf numFmtId="0" fontId="16" fillId="0" borderId="3" xfId="0" applyFont="1" applyBorder="1"/>
    <xf numFmtId="0" fontId="12" fillId="2" borderId="0" xfId="0" applyFont="1" applyFill="1" applyAlignment="1">
      <alignment vertical="center"/>
    </xf>
    <xf numFmtId="3" fontId="12" fillId="2" borderId="0" xfId="10" applyNumberFormat="1" applyFont="1" applyFill="1" applyBorder="1" applyAlignment="1">
      <alignment horizontal="center" vertical="center"/>
    </xf>
    <xf numFmtId="3" fontId="12" fillId="2" borderId="0" xfId="0" applyNumberFormat="1" applyFont="1" applyFill="1" applyAlignment="1">
      <alignment horizontal="center" vertical="center"/>
    </xf>
    <xf numFmtId="3" fontId="12" fillId="0" borderId="0" xfId="0" applyNumberFormat="1" applyFont="1" applyAlignment="1">
      <alignment horizontal="center"/>
    </xf>
    <xf numFmtId="3" fontId="12" fillId="0" borderId="0" xfId="10" applyNumberFormat="1" applyFont="1" applyFill="1" applyBorder="1" applyAlignment="1">
      <alignment horizontal="center" vertical="center"/>
    </xf>
    <xf numFmtId="3" fontId="12" fillId="2" borderId="3" xfId="0" applyNumberFormat="1" applyFont="1" applyFill="1" applyBorder="1" applyAlignment="1">
      <alignment horizontal="center" vertical="center"/>
    </xf>
    <xf numFmtId="0" fontId="12" fillId="2" borderId="0" xfId="0" applyFont="1" applyFill="1" applyAlignment="1">
      <alignment horizontal="left" vertical="center"/>
    </xf>
    <xf numFmtId="0" fontId="12" fillId="2" borderId="3" xfId="0" applyFont="1" applyFill="1" applyBorder="1" applyAlignment="1">
      <alignment horizontal="left" vertical="center"/>
    </xf>
    <xf numFmtId="164" fontId="11" fillId="2" borderId="1" xfId="10" applyNumberFormat="1" applyFont="1" applyFill="1" applyBorder="1" applyAlignment="1">
      <alignment horizontal="center" vertical="center" wrapText="1"/>
    </xf>
    <xf numFmtId="164" fontId="11" fillId="2" borderId="0" xfId="10" applyNumberFormat="1" applyFont="1" applyFill="1" applyAlignment="1">
      <alignment horizontal="center" vertical="center" wrapText="1"/>
    </xf>
    <xf numFmtId="164" fontId="11" fillId="2" borderId="0" xfId="10" applyNumberFormat="1" applyFont="1" applyFill="1" applyAlignment="1">
      <alignment vertical="center" wrapText="1"/>
    </xf>
    <xf numFmtId="164" fontId="11" fillId="0" borderId="3" xfId="10" applyNumberFormat="1" applyFont="1" applyBorder="1" applyAlignment="1">
      <alignment horizontal="center" vertical="center" wrapText="1"/>
    </xf>
    <xf numFmtId="164" fontId="11" fillId="0" borderId="3" xfId="10" applyNumberFormat="1" applyFont="1" applyBorder="1" applyAlignment="1">
      <alignment vertical="center" wrapText="1"/>
    </xf>
    <xf numFmtId="0" fontId="12" fillId="0" borderId="0" xfId="0" applyFont="1" applyAlignment="1">
      <alignment horizontal="left" vertical="center" wrapText="1" indent="1"/>
    </xf>
    <xf numFmtId="164" fontId="12" fillId="5" borderId="0" xfId="10" applyNumberFormat="1" applyFont="1" applyFill="1" applyAlignment="1">
      <alignment horizontal="left" vertical="center" wrapText="1"/>
    </xf>
    <xf numFmtId="164" fontId="12" fillId="5" borderId="0" xfId="10" applyNumberFormat="1" applyFont="1" applyFill="1" applyAlignment="1">
      <alignment vertical="center" wrapText="1"/>
    </xf>
    <xf numFmtId="0" fontId="12" fillId="5" borderId="0" xfId="0" applyFont="1" applyFill="1" applyAlignment="1">
      <alignment vertical="center" wrapText="1"/>
    </xf>
    <xf numFmtId="164" fontId="12" fillId="4" borderId="0" xfId="10" applyNumberFormat="1" applyFont="1" applyFill="1" applyAlignment="1">
      <alignment vertical="center" wrapText="1"/>
    </xf>
    <xf numFmtId="0" fontId="12" fillId="4" borderId="0" xfId="0" applyFont="1" applyFill="1" applyAlignment="1">
      <alignment vertical="center" wrapText="1"/>
    </xf>
    <xf numFmtId="0" fontId="12" fillId="2" borderId="0" xfId="0" applyFont="1" applyFill="1" applyAlignment="1">
      <alignment horizontal="left" vertical="center" wrapText="1" indent="1"/>
    </xf>
    <xf numFmtId="164" fontId="12" fillId="4" borderId="3" xfId="10" applyNumberFormat="1" applyFont="1" applyFill="1" applyBorder="1" applyAlignment="1">
      <alignment vertical="center" wrapText="1"/>
    </xf>
    <xf numFmtId="0" fontId="13" fillId="2" borderId="0" xfId="0" applyFont="1" applyFill="1" applyAlignment="1">
      <alignment horizontal="left" vertical="center" wrapText="1" indent="3"/>
    </xf>
    <xf numFmtId="0" fontId="13" fillId="2" borderId="0" xfId="0" applyFont="1" applyFill="1" applyAlignment="1">
      <alignment horizontal="left" vertical="center" wrapText="1" indent="4"/>
    </xf>
    <xf numFmtId="0" fontId="13" fillId="2" borderId="0" xfId="0" applyFont="1" applyFill="1" applyAlignment="1">
      <alignment horizontal="left" vertical="center" wrapText="1" indent="5"/>
    </xf>
    <xf numFmtId="0" fontId="12" fillId="2" borderId="0" xfId="0" applyFont="1" applyFill="1" applyAlignment="1">
      <alignment horizontal="left" vertical="center" wrapText="1" indent="5"/>
    </xf>
    <xf numFmtId="9" fontId="13" fillId="0" borderId="0" xfId="1" applyFont="1" applyAlignment="1">
      <alignment horizontal="center" vertical="center"/>
    </xf>
    <xf numFmtId="10" fontId="13" fillId="4" borderId="0" xfId="1" applyNumberFormat="1" applyFont="1" applyFill="1" applyAlignment="1">
      <alignment horizontal="center" vertical="center" wrapText="1"/>
    </xf>
    <xf numFmtId="10" fontId="13" fillId="4" borderId="3" xfId="1" applyNumberFormat="1" applyFont="1" applyFill="1" applyBorder="1" applyAlignment="1">
      <alignment horizontal="center" vertical="center" wrapText="1"/>
    </xf>
    <xf numFmtId="0" fontId="13" fillId="2" borderId="35" xfId="0" applyFont="1" applyFill="1" applyBorder="1"/>
    <xf numFmtId="0" fontId="13" fillId="0" borderId="35" xfId="0" applyFont="1" applyBorder="1"/>
    <xf numFmtId="0" fontId="13" fillId="2" borderId="37" xfId="0" applyFont="1" applyFill="1" applyBorder="1"/>
    <xf numFmtId="0" fontId="13" fillId="0" borderId="37" xfId="0" applyFont="1" applyBorder="1" applyAlignment="1">
      <alignment wrapText="1"/>
    </xf>
    <xf numFmtId="0" fontId="13" fillId="2" borderId="36" xfId="0" applyFont="1" applyFill="1" applyBorder="1" applyAlignment="1">
      <alignment horizontal="left" indent="2"/>
    </xf>
    <xf numFmtId="0" fontId="13" fillId="0" borderId="36" xfId="0" applyFont="1" applyBorder="1"/>
    <xf numFmtId="0" fontId="13" fillId="2" borderId="36" xfId="0" applyFont="1" applyFill="1" applyBorder="1"/>
    <xf numFmtId="0" fontId="13" fillId="0" borderId="37" xfId="0" applyFont="1" applyBorder="1"/>
    <xf numFmtId="0" fontId="13" fillId="2" borderId="0" xfId="0" applyFont="1" applyFill="1" applyAlignment="1">
      <alignment horizontal="left" indent="2"/>
    </xf>
    <xf numFmtId="0" fontId="13" fillId="2" borderId="0" xfId="0" applyFont="1" applyFill="1" applyAlignment="1">
      <alignment wrapText="1"/>
    </xf>
    <xf numFmtId="1" fontId="10" fillId="0" borderId="0" xfId="8" applyNumberFormat="1" applyFont="1" applyFill="1" applyBorder="1" applyAlignment="1">
      <alignment horizontal="center" vertical="center" wrapText="1"/>
    </xf>
    <xf numFmtId="14" fontId="10" fillId="0" borderId="14" xfId="0" applyNumberFormat="1" applyFont="1" applyBorder="1" applyAlignment="1">
      <alignment horizontal="center" vertical="center" wrapText="1"/>
    </xf>
    <xf numFmtId="3" fontId="13" fillId="3" borderId="17" xfId="0" applyNumberFormat="1" applyFont="1" applyFill="1" applyBorder="1" applyAlignment="1">
      <alignment horizontal="center" vertical="center"/>
    </xf>
    <xf numFmtId="3" fontId="13" fillId="3" borderId="15" xfId="0" applyNumberFormat="1" applyFont="1" applyFill="1" applyBorder="1" applyAlignment="1">
      <alignment horizontal="center" vertical="center"/>
    </xf>
    <xf numFmtId="168" fontId="11" fillId="0" borderId="3" xfId="10" applyNumberFormat="1" applyFont="1" applyFill="1" applyBorder="1" applyAlignment="1">
      <alignment horizontal="center" vertical="center"/>
    </xf>
    <xf numFmtId="166" fontId="11" fillId="0" borderId="3" xfId="1" applyNumberFormat="1" applyFont="1" applyFill="1" applyBorder="1" applyAlignment="1">
      <alignment horizontal="center" vertical="center"/>
    </xf>
    <xf numFmtId="168" fontId="11" fillId="6" borderId="3" xfId="10" applyNumberFormat="1" applyFont="1" applyFill="1" applyBorder="1" applyAlignment="1">
      <alignment horizontal="center" vertical="center"/>
    </xf>
    <xf numFmtId="0" fontId="6" fillId="2" borderId="0" xfId="0" applyFont="1" applyFill="1"/>
    <xf numFmtId="9" fontId="0" fillId="2" borderId="0" xfId="1" applyFont="1" applyFill="1"/>
    <xf numFmtId="0" fontId="7" fillId="2" borderId="0" xfId="0" applyFont="1" applyFill="1"/>
    <xf numFmtId="0" fontId="6" fillId="2" borderId="0" xfId="0" applyFont="1" applyFill="1" applyAlignment="1">
      <alignment vertical="center" wrapText="1"/>
    </xf>
    <xf numFmtId="164" fontId="8" fillId="2" borderId="0" xfId="0" applyNumberFormat="1" applyFont="1" applyFill="1" applyAlignment="1">
      <alignment horizontal="left" vertical="center"/>
    </xf>
    <xf numFmtId="0" fontId="9" fillId="2" borderId="0" xfId="0" applyFont="1" applyFill="1" applyAlignment="1">
      <alignment horizontal="center" vertical="center" wrapText="1"/>
    </xf>
    <xf numFmtId="0" fontId="12" fillId="2" borderId="0" xfId="0" quotePrefix="1" applyFont="1" applyFill="1"/>
    <xf numFmtId="0" fontId="10" fillId="2" borderId="1" xfId="0" applyFont="1" applyFill="1" applyBorder="1" applyAlignment="1">
      <alignment vertical="center"/>
    </xf>
    <xf numFmtId="14" fontId="10" fillId="2" borderId="1" xfId="0" applyNumberFormat="1" applyFont="1" applyFill="1" applyBorder="1" applyAlignment="1">
      <alignment horizontal="center" vertical="center" wrapText="1"/>
    </xf>
    <xf numFmtId="0" fontId="12" fillId="2" borderId="2" xfId="0" applyFont="1" applyFill="1" applyBorder="1" applyAlignment="1">
      <alignment horizontal="center" vertical="center"/>
    </xf>
    <xf numFmtId="3" fontId="13" fillId="2" borderId="0" xfId="0" applyNumberFormat="1" applyFont="1" applyFill="1" applyAlignment="1">
      <alignment horizontal="left" vertical="center"/>
    </xf>
    <xf numFmtId="3" fontId="13" fillId="2" borderId="0" xfId="0" quotePrefix="1" applyNumberFormat="1" applyFont="1" applyFill="1" applyAlignment="1">
      <alignment horizontal="center" vertical="center"/>
    </xf>
    <xf numFmtId="0" fontId="13" fillId="2" borderId="0" xfId="0" applyFont="1" applyFill="1" applyAlignment="1">
      <alignment horizontal="center" vertical="center"/>
    </xf>
    <xf numFmtId="3" fontId="13" fillId="2" borderId="0" xfId="0" applyNumberFormat="1" applyFont="1" applyFill="1" applyAlignment="1">
      <alignment horizontal="center" vertical="center"/>
    </xf>
    <xf numFmtId="0" fontId="12" fillId="2" borderId="0" xfId="0" applyFont="1" applyFill="1" applyAlignment="1">
      <alignment horizontal="center" vertical="center"/>
    </xf>
    <xf numFmtId="0" fontId="13" fillId="2" borderId="0" xfId="0" applyFont="1" applyFill="1" applyAlignment="1">
      <alignment vertical="center" wrapText="1"/>
    </xf>
    <xf numFmtId="3" fontId="13" fillId="2" borderId="0" xfId="0" applyNumberFormat="1" applyFont="1" applyFill="1" applyAlignment="1">
      <alignment horizontal="left" vertical="center" wrapText="1"/>
    </xf>
    <xf numFmtId="0" fontId="12" fillId="2" borderId="0" xfId="0" applyFont="1" applyFill="1" applyAlignment="1">
      <alignment horizontal="center" vertical="center" wrapText="1"/>
    </xf>
    <xf numFmtId="3" fontId="13" fillId="2" borderId="0" xfId="0" applyNumberFormat="1" applyFont="1" applyFill="1" applyAlignment="1">
      <alignment horizontal="center" vertical="center" wrapText="1"/>
    </xf>
    <xf numFmtId="0" fontId="13" fillId="2" borderId="0" xfId="0" applyFont="1" applyFill="1" applyAlignment="1">
      <alignment horizontal="center" vertical="center" wrapText="1"/>
    </xf>
    <xf numFmtId="0" fontId="20" fillId="2" borderId="0" xfId="0" applyFont="1" applyFill="1" applyAlignment="1">
      <alignment horizontal="left" vertical="center" wrapText="1"/>
    </xf>
    <xf numFmtId="0" fontId="20" fillId="2" borderId="0" xfId="0" applyFont="1" applyFill="1" applyAlignment="1">
      <alignment vertical="center"/>
    </xf>
    <xf numFmtId="3" fontId="13" fillId="2" borderId="0" xfId="0" quotePrefix="1" applyNumberFormat="1" applyFont="1" applyFill="1" applyAlignment="1">
      <alignment horizontal="center" vertical="center" wrapText="1"/>
    </xf>
    <xf numFmtId="0" fontId="13" fillId="2" borderId="0" xfId="0" applyFont="1" applyFill="1" applyAlignment="1">
      <alignment horizontal="left" vertical="center" wrapText="1"/>
    </xf>
    <xf numFmtId="14" fontId="13" fillId="2" borderId="0" xfId="0" quotePrefix="1" applyNumberFormat="1" applyFont="1" applyFill="1" applyAlignment="1">
      <alignment horizontal="center" vertical="center"/>
    </xf>
    <xf numFmtId="0" fontId="13" fillId="2" borderId="0" xfId="0" quotePrefix="1" applyFont="1" applyFill="1" applyAlignment="1">
      <alignment horizontal="center" vertical="center" wrapText="1"/>
    </xf>
    <xf numFmtId="0" fontId="12" fillId="2" borderId="3" xfId="0" applyFont="1" applyFill="1" applyBorder="1" applyAlignment="1">
      <alignment horizontal="center" vertical="center"/>
    </xf>
    <xf numFmtId="0" fontId="13" fillId="2" borderId="3" xfId="0" applyFont="1" applyFill="1" applyBorder="1" applyAlignment="1">
      <alignment horizontal="left" vertical="center" wrapText="1"/>
    </xf>
    <xf numFmtId="0" fontId="13" fillId="2" borderId="3" xfId="0" applyFont="1" applyFill="1" applyBorder="1" applyAlignment="1">
      <alignment horizontal="center" vertical="center"/>
    </xf>
    <xf numFmtId="0" fontId="41" fillId="2" borderId="3" xfId="4" applyFont="1" applyFill="1" applyBorder="1" applyAlignment="1">
      <alignment horizontal="center" vertical="center"/>
    </xf>
    <xf numFmtId="0" fontId="13" fillId="2" borderId="0" xfId="0" quotePrefix="1" applyFont="1" applyFill="1"/>
    <xf numFmtId="0" fontId="12" fillId="7" borderId="0" xfId="2" applyFont="1" applyFill="1" applyAlignment="1">
      <alignment vertical="center"/>
    </xf>
    <xf numFmtId="9" fontId="10" fillId="0" borderId="3" xfId="0" applyNumberFormat="1" applyFont="1" applyBorder="1" applyAlignment="1">
      <alignment horizontal="center"/>
    </xf>
    <xf numFmtId="10" fontId="13" fillId="0" borderId="0" xfId="1" applyNumberFormat="1" applyFont="1" applyAlignment="1">
      <alignment horizontal="center" vertical="center"/>
    </xf>
    <xf numFmtId="3" fontId="12" fillId="0" borderId="2" xfId="0" applyNumberFormat="1" applyFont="1" applyBorder="1" applyAlignment="1">
      <alignment horizontal="center" vertical="center"/>
    </xf>
    <xf numFmtId="0" fontId="12" fillId="0" borderId="37" xfId="0" applyFont="1" applyBorder="1" applyAlignment="1">
      <alignment horizontal="center" vertical="center" wrapText="1"/>
    </xf>
    <xf numFmtId="1" fontId="12" fillId="0" borderId="36" xfId="0" applyNumberFormat="1" applyFont="1" applyBorder="1" applyAlignment="1">
      <alignment horizontal="center" vertical="center"/>
    </xf>
    <xf numFmtId="0" fontId="12" fillId="0" borderId="36" xfId="0" applyFont="1" applyBorder="1" applyAlignment="1">
      <alignment horizontal="center" vertical="center" wrapText="1"/>
    </xf>
    <xf numFmtId="0" fontId="12" fillId="0" borderId="3" xfId="0" applyFont="1" applyBorder="1" applyAlignment="1">
      <alignment horizontal="center" vertical="center" wrapText="1"/>
    </xf>
    <xf numFmtId="0" fontId="21" fillId="0" borderId="3" xfId="0" applyFont="1" applyBorder="1" applyAlignment="1">
      <alignment horizontal="center" vertical="center" wrapText="1"/>
    </xf>
    <xf numFmtId="10" fontId="12" fillId="2" borderId="0" xfId="1" applyNumberFormat="1" applyFont="1" applyFill="1"/>
    <xf numFmtId="10" fontId="12" fillId="2" borderId="0" xfId="1" applyNumberFormat="1" applyFont="1" applyFill="1" applyAlignment="1">
      <alignment horizontal="center" vertical="center"/>
    </xf>
    <xf numFmtId="10" fontId="12" fillId="2" borderId="3" xfId="1" applyNumberFormat="1" applyFont="1" applyFill="1" applyBorder="1"/>
    <xf numFmtId="10" fontId="12" fillId="2" borderId="3" xfId="1" applyNumberFormat="1" applyFont="1" applyFill="1" applyBorder="1" applyAlignment="1">
      <alignment horizontal="center" vertical="center"/>
    </xf>
    <xf numFmtId="168" fontId="12" fillId="2" borderId="0" xfId="10" applyNumberFormat="1" applyFont="1" applyFill="1" applyAlignment="1">
      <alignment horizontal="center" vertical="center"/>
    </xf>
    <xf numFmtId="168" fontId="39" fillId="2" borderId="0" xfId="0" applyNumberFormat="1" applyFont="1" applyFill="1" applyAlignment="1">
      <alignment horizontal="center" vertical="center" wrapText="1"/>
    </xf>
    <xf numFmtId="168" fontId="39" fillId="0" borderId="0" xfId="0" applyNumberFormat="1" applyFont="1" applyAlignment="1">
      <alignment horizontal="center" vertical="center" wrapText="1"/>
    </xf>
    <xf numFmtId="168" fontId="39" fillId="4" borderId="0" xfId="0" applyNumberFormat="1" applyFont="1" applyFill="1" applyAlignment="1">
      <alignment horizontal="center" vertical="center" wrapText="1"/>
    </xf>
    <xf numFmtId="168" fontId="12" fillId="0" borderId="0" xfId="10" applyNumberFormat="1" applyFont="1" applyAlignment="1">
      <alignment horizontal="center" vertical="center"/>
    </xf>
    <xf numFmtId="3" fontId="12" fillId="2" borderId="0" xfId="10" applyNumberFormat="1" applyFont="1" applyFill="1" applyAlignment="1">
      <alignment horizontal="center" vertical="center"/>
    </xf>
    <xf numFmtId="3" fontId="12" fillId="5" borderId="0" xfId="10" applyNumberFormat="1" applyFont="1" applyFill="1" applyAlignment="1">
      <alignment horizontal="center" vertical="center" wrapText="1"/>
    </xf>
    <xf numFmtId="3" fontId="12" fillId="0" borderId="3" xfId="0" applyNumberFormat="1" applyFont="1" applyBorder="1" applyAlignment="1">
      <alignment horizontal="center" vertical="center" wrapText="1"/>
    </xf>
    <xf numFmtId="10" fontId="13" fillId="2" borderId="0" xfId="11" applyNumberFormat="1" applyFont="1" applyFill="1" applyAlignment="1">
      <alignment horizontal="center" vertical="center" wrapText="1"/>
    </xf>
    <xf numFmtId="10" fontId="13" fillId="2" borderId="0" xfId="1" applyNumberFormat="1" applyFont="1" applyFill="1" applyAlignment="1">
      <alignment horizontal="center" vertical="center" wrapText="1"/>
    </xf>
    <xf numFmtId="10" fontId="13" fillId="2" borderId="0" xfId="1" applyNumberFormat="1" applyFont="1" applyFill="1" applyAlignment="1">
      <alignment horizontal="center" vertical="center"/>
    </xf>
    <xf numFmtId="10" fontId="12" fillId="0" borderId="0" xfId="1" applyNumberFormat="1" applyFont="1" applyAlignment="1">
      <alignment horizontal="center" vertical="center" wrapText="1"/>
    </xf>
    <xf numFmtId="10" fontId="13" fillId="0" borderId="0" xfId="1" applyNumberFormat="1" applyFont="1" applyAlignment="1">
      <alignment horizontal="center" vertical="center" wrapText="1"/>
    </xf>
    <xf numFmtId="10" fontId="13" fillId="2" borderId="3" xfId="1" applyNumberFormat="1" applyFont="1" applyFill="1" applyBorder="1" applyAlignment="1">
      <alignment horizontal="center" vertical="center"/>
    </xf>
    <xf numFmtId="10" fontId="13" fillId="2" borderId="3" xfId="1" applyNumberFormat="1" applyFont="1" applyFill="1" applyBorder="1" applyAlignment="1">
      <alignment horizontal="center" vertical="center" wrapText="1"/>
    </xf>
    <xf numFmtId="0" fontId="43" fillId="0" borderId="0" xfId="13" applyFont="1" applyAlignment="1">
      <alignment vertical="top"/>
    </xf>
    <xf numFmtId="0" fontId="44" fillId="0" borderId="0" xfId="0" applyFont="1"/>
    <xf numFmtId="0" fontId="45" fillId="0" borderId="0" xfId="13" applyFont="1" applyAlignment="1">
      <alignment vertical="top" wrapText="1"/>
    </xf>
    <xf numFmtId="0" fontId="45" fillId="0" borderId="0" xfId="13" applyFont="1" applyAlignment="1">
      <alignment vertical="top"/>
    </xf>
    <xf numFmtId="0" fontId="10" fillId="0" borderId="2" xfId="14" applyFont="1" applyFill="1" applyBorder="1" applyAlignment="1">
      <alignment vertical="top"/>
    </xf>
    <xf numFmtId="0" fontId="13" fillId="0" borderId="2" xfId="15" quotePrefix="1" applyFont="1" applyBorder="1" applyAlignment="1">
      <alignment horizontal="center" vertical="top"/>
    </xf>
    <xf numFmtId="0" fontId="43" fillId="9" borderId="0" xfId="13" applyFont="1" applyFill="1" applyAlignment="1">
      <alignment vertical="top"/>
    </xf>
    <xf numFmtId="0" fontId="10" fillId="0" borderId="0" xfId="14" applyFont="1" applyFill="1" applyBorder="1" applyAlignment="1">
      <alignment vertical="top"/>
    </xf>
    <xf numFmtId="0" fontId="10" fillId="0" borderId="1" xfId="14" applyFont="1" applyFill="1" applyBorder="1" applyAlignment="1">
      <alignment horizontal="center" vertical="center" wrapText="1"/>
    </xf>
    <xf numFmtId="0" fontId="45" fillId="0" borderId="0" xfId="14" applyFont="1" applyFill="1" applyBorder="1" applyAlignment="1">
      <alignment vertical="top"/>
    </xf>
    <xf numFmtId="3" fontId="13" fillId="0" borderId="2" xfId="16" applyFont="1" applyFill="1" applyBorder="1" applyAlignment="1">
      <alignment horizontal="center" vertical="top"/>
      <protection locked="0"/>
    </xf>
    <xf numFmtId="49" fontId="13" fillId="0" borderId="0" xfId="15" quotePrefix="1" applyNumberFormat="1" applyFont="1" applyAlignment="1">
      <alignment horizontal="left" vertical="center"/>
    </xf>
    <xf numFmtId="0" fontId="13" fillId="0" borderId="0" xfId="15" applyFont="1" applyAlignment="1">
      <alignment horizontal="left" vertical="center" wrapText="1" indent="1"/>
    </xf>
    <xf numFmtId="3" fontId="13" fillId="2" borderId="0" xfId="16" applyFont="1" applyFill="1" applyBorder="1">
      <alignment horizontal="right" vertical="center"/>
      <protection locked="0"/>
    </xf>
    <xf numFmtId="0" fontId="13" fillId="0" borderId="0" xfId="15" applyFont="1" applyAlignment="1">
      <alignment horizontal="left" vertical="center" wrapText="1" indent="3"/>
    </xf>
    <xf numFmtId="10" fontId="13" fillId="0" borderId="0" xfId="1" applyNumberFormat="1" applyFont="1" applyFill="1" applyBorder="1" applyAlignment="1" applyProtection="1">
      <alignment horizontal="right" vertical="center"/>
      <protection locked="0"/>
    </xf>
    <xf numFmtId="3" fontId="13" fillId="0" borderId="0" xfId="16" applyFont="1" applyFill="1" applyBorder="1">
      <alignment horizontal="right" vertical="center"/>
      <protection locked="0"/>
    </xf>
    <xf numFmtId="3" fontId="13" fillId="3" borderId="0" xfId="16" applyFont="1" applyFill="1" applyBorder="1">
      <alignment horizontal="right" vertical="center"/>
      <protection locked="0"/>
    </xf>
    <xf numFmtId="3" fontId="47" fillId="0" borderId="0" xfId="16" applyFont="1" applyFill="1" applyBorder="1" applyAlignment="1">
      <alignment horizontal="right" vertical="top"/>
      <protection locked="0"/>
    </xf>
    <xf numFmtId="10" fontId="13" fillId="0" borderId="0" xfId="1" applyNumberFormat="1" applyFont="1" applyFill="1" applyBorder="1" applyAlignment="1" applyProtection="1">
      <alignment horizontal="right" vertical="top"/>
      <protection locked="0"/>
    </xf>
    <xf numFmtId="49" fontId="13" fillId="0" borderId="3" xfId="15" quotePrefix="1" applyNumberFormat="1" applyFont="1" applyBorder="1" applyAlignment="1">
      <alignment horizontal="left" vertical="center"/>
    </xf>
    <xf numFmtId="0" fontId="13" fillId="0" borderId="3" xfId="15" applyFont="1" applyBorder="1" applyAlignment="1">
      <alignment horizontal="left" vertical="center" wrapText="1" indent="3"/>
    </xf>
    <xf numFmtId="10" fontId="13" fillId="0" borderId="3" xfId="1" applyNumberFormat="1" applyFont="1" applyFill="1" applyBorder="1" applyAlignment="1" applyProtection="1">
      <alignment horizontal="right" vertical="top"/>
      <protection locked="0"/>
    </xf>
    <xf numFmtId="0" fontId="13" fillId="0" borderId="0" xfId="13" applyFont="1" applyAlignment="1">
      <alignment vertical="top"/>
    </xf>
    <xf numFmtId="0" fontId="44" fillId="2" borderId="0" xfId="0" applyFont="1" applyFill="1"/>
    <xf numFmtId="0" fontId="44" fillId="0" borderId="2" xfId="0" applyFont="1" applyBorder="1"/>
    <xf numFmtId="14" fontId="11" fillId="0" borderId="1" xfId="0" applyNumberFormat="1" applyFont="1" applyBorder="1" applyAlignment="1">
      <alignment horizontal="center" vertical="center" wrapText="1"/>
    </xf>
    <xf numFmtId="0" fontId="45" fillId="0" borderId="3" xfId="14" applyFont="1" applyFill="1" applyBorder="1" applyAlignment="1">
      <alignment horizontal="left"/>
    </xf>
    <xf numFmtId="0" fontId="44" fillId="0" borderId="0" xfId="0" quotePrefix="1" applyFont="1"/>
    <xf numFmtId="3" fontId="12" fillId="0" borderId="0" xfId="0" applyNumberFormat="1" applyFont="1" applyAlignment="1">
      <alignment horizontal="right" vertical="center" wrapText="1"/>
    </xf>
    <xf numFmtId="0" fontId="12" fillId="11" borderId="0" xfId="0" applyFont="1" applyFill="1" applyAlignment="1">
      <alignment horizontal="center" vertical="center"/>
    </xf>
    <xf numFmtId="0" fontId="12" fillId="11" borderId="0" xfId="0" applyFont="1" applyFill="1" applyAlignment="1">
      <alignment horizontal="left" vertical="center" wrapText="1" indent="1"/>
    </xf>
    <xf numFmtId="0" fontId="11" fillId="11" borderId="0" xfId="0" applyFont="1" applyFill="1" applyAlignment="1">
      <alignment horizontal="right" vertical="center" wrapText="1"/>
    </xf>
    <xf numFmtId="0" fontId="10" fillId="11" borderId="0" xfId="0" applyFont="1" applyFill="1" applyAlignment="1">
      <alignment horizontal="right" vertical="center" wrapText="1"/>
    </xf>
    <xf numFmtId="3" fontId="13" fillId="0" borderId="0" xfId="0" applyNumberFormat="1" applyFont="1" applyAlignment="1">
      <alignment horizontal="right" vertical="center" wrapText="1"/>
    </xf>
    <xf numFmtId="0" fontId="21" fillId="0" borderId="0" xfId="0" applyFont="1" applyAlignment="1">
      <alignment horizontal="right" vertical="center" wrapText="1"/>
    </xf>
    <xf numFmtId="0" fontId="43" fillId="0" borderId="0" xfId="0" applyFont="1"/>
    <xf numFmtId="0" fontId="20" fillId="0" borderId="0" xfId="0" applyFont="1" applyAlignment="1">
      <alignment horizontal="right" vertical="center" wrapText="1"/>
    </xf>
    <xf numFmtId="0" fontId="43" fillId="0" borderId="0" xfId="0" quotePrefix="1" applyFont="1"/>
    <xf numFmtId="0" fontId="10" fillId="11" borderId="0" xfId="0" applyFont="1" applyFill="1" applyAlignment="1">
      <alignment horizontal="center" vertical="center" wrapText="1"/>
    </xf>
    <xf numFmtId="3" fontId="13" fillId="0" borderId="0" xfId="0" applyNumberFormat="1" applyFont="1" applyAlignment="1">
      <alignment vertical="center" wrapText="1"/>
    </xf>
    <xf numFmtId="0" fontId="10" fillId="3" borderId="0" xfId="0" applyFont="1" applyFill="1" applyAlignment="1">
      <alignment horizontal="left" vertical="center" wrapText="1"/>
    </xf>
    <xf numFmtId="0" fontId="11" fillId="11" borderId="0" xfId="0" applyFont="1" applyFill="1" applyAlignment="1">
      <alignment horizontal="left" vertical="center" wrapText="1"/>
    </xf>
    <xf numFmtId="0" fontId="13" fillId="0" borderId="0" xfId="0" applyFont="1" applyAlignment="1">
      <alignment horizontal="left" vertical="center" wrapText="1" indent="3"/>
    </xf>
    <xf numFmtId="10" fontId="12" fillId="0" borderId="0" xfId="0" applyNumberFormat="1" applyFont="1" applyAlignment="1">
      <alignment horizontal="right" vertical="center" wrapText="1"/>
    </xf>
    <xf numFmtId="10" fontId="20" fillId="0" borderId="0" xfId="0" applyNumberFormat="1" applyFont="1" applyAlignment="1">
      <alignment horizontal="right" vertical="center" wrapText="1"/>
    </xf>
    <xf numFmtId="0" fontId="12" fillId="2" borderId="0" xfId="0" applyFont="1" applyFill="1" applyAlignment="1">
      <alignment horizontal="left" vertical="center" wrapText="1" indent="3"/>
    </xf>
    <xf numFmtId="14" fontId="12" fillId="0" borderId="3" xfId="0" applyNumberFormat="1" applyFont="1" applyBorder="1" applyAlignment="1">
      <alignment horizontal="center" vertical="center" wrapText="1"/>
    </xf>
    <xf numFmtId="0" fontId="12" fillId="0" borderId="3" xfId="0" applyFont="1" applyBorder="1" applyAlignment="1">
      <alignment horizontal="left" vertical="center" wrapText="1" indent="1"/>
    </xf>
    <xf numFmtId="0" fontId="10" fillId="3" borderId="3" xfId="0" applyFont="1" applyFill="1" applyBorder="1" applyAlignment="1">
      <alignment horizontal="left" vertical="center" wrapText="1"/>
    </xf>
    <xf numFmtId="0" fontId="50" fillId="0" borderId="0" xfId="17" applyFont="1" applyFill="1" applyBorder="1" applyAlignment="1"/>
    <xf numFmtId="0" fontId="43" fillId="0" borderId="0" xfId="15" applyFont="1">
      <alignment vertical="center"/>
    </xf>
    <xf numFmtId="0" fontId="43" fillId="0" borderId="0" xfId="13" applyFont="1">
      <alignment vertical="center"/>
    </xf>
    <xf numFmtId="0" fontId="43" fillId="2" borderId="0" xfId="13" applyFont="1" applyFill="1">
      <alignment vertical="center"/>
    </xf>
    <xf numFmtId="0" fontId="51" fillId="0" borderId="0" xfId="13" applyFont="1">
      <alignment vertical="center"/>
    </xf>
    <xf numFmtId="0" fontId="45" fillId="0" borderId="0" xfId="14" applyFont="1" applyFill="1" applyBorder="1" applyAlignment="1">
      <alignment horizontal="left" vertical="center"/>
    </xf>
    <xf numFmtId="0" fontId="45" fillId="0" borderId="0" xfId="14" applyFont="1" applyFill="1" applyBorder="1" applyAlignment="1">
      <alignment vertical="center"/>
    </xf>
    <xf numFmtId="0" fontId="10" fillId="0" borderId="1" xfId="18" applyFont="1" applyFill="1" applyBorder="1" applyAlignment="1">
      <alignment horizontal="center" vertical="center" wrapText="1"/>
    </xf>
    <xf numFmtId="0" fontId="13" fillId="0" borderId="1" xfId="15" quotePrefix="1" applyFont="1" applyBorder="1" applyAlignment="1">
      <alignment horizontal="center" vertical="center"/>
    </xf>
    <xf numFmtId="0" fontId="13" fillId="0" borderId="1" xfId="15" applyFont="1" applyBorder="1" applyAlignment="1">
      <alignment horizontal="left" vertical="center" wrapText="1" indent="1"/>
    </xf>
    <xf numFmtId="3" fontId="13" fillId="0" borderId="1" xfId="16" applyFont="1" applyFill="1" applyBorder="1" applyAlignment="1">
      <alignment horizontal="center" vertical="center" wrapText="1"/>
      <protection locked="0"/>
    </xf>
    <xf numFmtId="0" fontId="10" fillId="3" borderId="1" xfId="0" applyFont="1" applyFill="1" applyBorder="1" applyAlignment="1">
      <alignment horizontal="left" vertical="center" wrapText="1"/>
    </xf>
    <xf numFmtId="0" fontId="13" fillId="0" borderId="0" xfId="15" quotePrefix="1" applyFont="1" applyAlignment="1">
      <alignment horizontal="center" vertical="center"/>
    </xf>
    <xf numFmtId="0" fontId="13" fillId="0" borderId="3" xfId="15" quotePrefix="1" applyFont="1" applyBorder="1" applyAlignment="1">
      <alignment horizontal="center" vertical="center"/>
    </xf>
    <xf numFmtId="3" fontId="13" fillId="0" borderId="3" xfId="16" applyFont="1" applyFill="1" applyBorder="1">
      <alignment horizontal="right" vertical="center"/>
      <protection locked="0"/>
    </xf>
    <xf numFmtId="0" fontId="43" fillId="0" borderId="0" xfId="15" quotePrefix="1" applyFont="1" applyAlignment="1">
      <alignment horizontal="center" vertical="center"/>
    </xf>
    <xf numFmtId="0" fontId="43" fillId="0" borderId="0" xfId="15" applyFont="1" applyAlignment="1">
      <alignment horizontal="left" vertical="center" wrapText="1" indent="1"/>
    </xf>
    <xf numFmtId="3" fontId="43" fillId="0" borderId="0" xfId="16" applyFont="1" applyFill="1" applyBorder="1" applyAlignment="1">
      <alignment horizontal="center" vertical="center"/>
      <protection locked="0"/>
    </xf>
    <xf numFmtId="14" fontId="11" fillId="2" borderId="3" xfId="0" applyNumberFormat="1" applyFont="1" applyFill="1" applyBorder="1" applyAlignment="1">
      <alignment horizontal="left"/>
    </xf>
    <xf numFmtId="0" fontId="10" fillId="0" borderId="6" xfId="0" applyFont="1" applyBorder="1" applyAlignment="1">
      <alignment horizontal="center" vertical="center" wrapText="1"/>
    </xf>
    <xf numFmtId="0" fontId="12" fillId="0" borderId="0" xfId="0" applyFont="1" applyAlignment="1">
      <alignment horizontal="left" indent="2"/>
    </xf>
    <xf numFmtId="3" fontId="12" fillId="0" borderId="0" xfId="0" applyNumberFormat="1" applyFont="1"/>
    <xf numFmtId="3" fontId="13" fillId="0" borderId="0" xfId="0" applyNumberFormat="1" applyFont="1" applyAlignment="1">
      <alignment horizontal="right" vertical="center"/>
    </xf>
    <xf numFmtId="0" fontId="12" fillId="0" borderId="0" xfId="0" applyFont="1" applyAlignment="1">
      <alignment horizontal="left" indent="3"/>
    </xf>
    <xf numFmtId="10" fontId="12" fillId="0" borderId="0" xfId="0" applyNumberFormat="1" applyFont="1"/>
    <xf numFmtId="0" fontId="13" fillId="0" borderId="8" xfId="0" applyFont="1" applyBorder="1" applyAlignment="1">
      <alignment horizontal="left" vertical="center" wrapText="1" indent="2"/>
    </xf>
    <xf numFmtId="3" fontId="10" fillId="0" borderId="0" xfId="0" applyNumberFormat="1" applyFont="1" applyAlignment="1">
      <alignment horizontal="right" vertical="center"/>
    </xf>
    <xf numFmtId="0" fontId="10" fillId="0" borderId="3" xfId="0" applyFont="1" applyBorder="1" applyAlignment="1">
      <alignment horizontal="left" indent="1"/>
    </xf>
    <xf numFmtId="3" fontId="10" fillId="0" borderId="3" xfId="0" applyNumberFormat="1" applyFont="1" applyBorder="1" applyAlignment="1">
      <alignment horizontal="right" vertical="center"/>
    </xf>
    <xf numFmtId="0" fontId="10" fillId="0" borderId="3" xfId="0" applyFont="1" applyBorder="1" applyAlignment="1">
      <alignment horizontal="left" vertical="center" wrapText="1" indent="1"/>
    </xf>
    <xf numFmtId="0" fontId="10" fillId="0" borderId="1" xfId="0" applyFont="1" applyBorder="1" applyAlignment="1">
      <alignment vertical="center" wrapText="1"/>
    </xf>
    <xf numFmtId="3" fontId="12" fillId="2" borderId="0" xfId="2" applyNumberFormat="1" applyFont="1" applyFill="1" applyAlignment="1">
      <alignment horizontal="center" vertical="center"/>
    </xf>
    <xf numFmtId="0" fontId="53" fillId="2" borderId="0" xfId="4" applyNumberFormat="1" applyFont="1" applyFill="1" applyBorder="1" applyAlignment="1" applyProtection="1">
      <alignment vertical="center"/>
    </xf>
    <xf numFmtId="0" fontId="54" fillId="2" borderId="0" xfId="0" applyFont="1" applyFill="1"/>
    <xf numFmtId="0" fontId="12" fillId="2" borderId="0" xfId="2" applyFont="1" applyFill="1" applyAlignment="1">
      <alignment horizontal="left" vertical="center" wrapText="1"/>
    </xf>
    <xf numFmtId="0" fontId="11" fillId="2" borderId="3" xfId="2" applyFont="1" applyFill="1" applyBorder="1" applyAlignment="1">
      <alignment vertical="center"/>
    </xf>
    <xf numFmtId="3" fontId="11" fillId="2" borderId="3" xfId="2" applyNumberFormat="1" applyFont="1" applyFill="1" applyBorder="1" applyAlignment="1">
      <alignment horizontal="center" vertical="center"/>
    </xf>
    <xf numFmtId="14" fontId="10" fillId="2" borderId="1" xfId="2" applyNumberFormat="1" applyFont="1" applyFill="1" applyBorder="1" applyAlignment="1">
      <alignment vertical="center" wrapText="1"/>
    </xf>
    <xf numFmtId="0" fontId="21" fillId="2" borderId="0" xfId="0" applyFont="1" applyFill="1"/>
    <xf numFmtId="0" fontId="11" fillId="2" borderId="0" xfId="2" applyFont="1" applyFill="1" applyAlignment="1">
      <alignment horizontal="left" vertical="center" wrapText="1"/>
    </xf>
    <xf numFmtId="0" fontId="12" fillId="2" borderId="0" xfId="0" applyFont="1" applyFill="1" applyAlignment="1">
      <alignment horizontal="left"/>
    </xf>
    <xf numFmtId="3" fontId="12" fillId="2" borderId="0" xfId="0" applyNumberFormat="1" applyFont="1" applyFill="1"/>
    <xf numFmtId="0" fontId="12" fillId="2" borderId="0" xfId="0" applyFont="1" applyFill="1" applyAlignment="1">
      <alignment horizontal="left" vertical="center" wrapText="1"/>
    </xf>
    <xf numFmtId="10" fontId="12" fillId="0" borderId="0" xfId="1" applyNumberFormat="1" applyFont="1" applyFill="1" applyBorder="1" applyAlignment="1">
      <alignment horizontal="right"/>
    </xf>
    <xf numFmtId="0" fontId="20" fillId="0" borderId="0" xfId="0" applyFont="1" applyAlignment="1">
      <alignment horizontal="left" vertical="center" wrapText="1"/>
    </xf>
    <xf numFmtId="3" fontId="13" fillId="0" borderId="0" xfId="0" applyNumberFormat="1" applyFont="1"/>
    <xf numFmtId="0" fontId="20" fillId="0" borderId="0" xfId="0" applyFont="1" applyAlignment="1">
      <alignment vertical="center"/>
    </xf>
    <xf numFmtId="0" fontId="56" fillId="2" borderId="0" xfId="0" applyFont="1" applyFill="1"/>
    <xf numFmtId="0" fontId="56" fillId="0" borderId="0" xfId="0" applyFont="1"/>
    <xf numFmtId="3" fontId="13" fillId="8" borderId="0" xfId="0" applyNumberFormat="1" applyFont="1" applyFill="1" applyAlignment="1">
      <alignment horizontal="center" vertical="center"/>
    </xf>
    <xf numFmtId="9" fontId="13" fillId="8" borderId="0" xfId="1" applyFont="1" applyFill="1" applyAlignment="1">
      <alignment horizontal="center" vertical="center"/>
    </xf>
    <xf numFmtId="0" fontId="13" fillId="2" borderId="0" xfId="0" applyFont="1" applyFill="1" applyAlignment="1">
      <alignment vertical="center"/>
    </xf>
    <xf numFmtId="0" fontId="12" fillId="0" borderId="0" xfId="0" applyFont="1" applyAlignment="1">
      <alignment horizontal="left" vertical="center"/>
    </xf>
    <xf numFmtId="0" fontId="13" fillId="4" borderId="0" xfId="0" applyFont="1" applyFill="1" applyAlignment="1">
      <alignment horizontal="center" vertical="center" wrapText="1"/>
    </xf>
    <xf numFmtId="0" fontId="12" fillId="0" borderId="0" xfId="0" applyFont="1" applyAlignment="1">
      <alignment horizontal="left" indent="1"/>
    </xf>
    <xf numFmtId="10" fontId="13" fillId="0" borderId="0" xfId="1" applyNumberFormat="1" applyFont="1" applyFill="1" applyAlignment="1">
      <alignment horizontal="center" vertical="center"/>
    </xf>
    <xf numFmtId="3" fontId="13" fillId="0" borderId="40" xfId="0" applyNumberFormat="1" applyFont="1" applyBorder="1" applyAlignment="1">
      <alignment horizontal="center" vertical="center"/>
    </xf>
    <xf numFmtId="0" fontId="13" fillId="4" borderId="40" xfId="0" applyFont="1" applyFill="1" applyBorder="1" applyAlignment="1">
      <alignment horizontal="center" vertical="center" wrapText="1"/>
    </xf>
    <xf numFmtId="10" fontId="13" fillId="0" borderId="3" xfId="1" applyNumberFormat="1" applyFont="1" applyFill="1" applyBorder="1" applyAlignment="1">
      <alignment horizontal="center" vertical="center" wrapText="1"/>
    </xf>
    <xf numFmtId="0" fontId="54" fillId="2" borderId="0" xfId="0" applyFont="1" applyFill="1" applyAlignment="1">
      <alignment horizontal="left"/>
    </xf>
    <xf numFmtId="0" fontId="57" fillId="2" borderId="0" xfId="0" applyFont="1" applyFill="1" applyAlignment="1">
      <alignment horizontal="left"/>
    </xf>
    <xf numFmtId="0" fontId="12" fillId="0" borderId="2" xfId="11" applyFont="1" applyBorder="1" applyAlignment="1">
      <alignment vertical="center" wrapText="1"/>
    </xf>
    <xf numFmtId="17" fontId="12" fillId="0" borderId="2" xfId="0" applyNumberFormat="1" applyFont="1" applyBorder="1" applyAlignment="1">
      <alignment horizontal="center" vertical="center"/>
    </xf>
    <xf numFmtId="0" fontId="19" fillId="0" borderId="2" xfId="0" applyFont="1" applyBorder="1" applyAlignment="1">
      <alignment horizontal="left" vertical="center" wrapText="1"/>
    </xf>
    <xf numFmtId="0" fontId="12" fillId="0" borderId="2" xfId="11" applyFont="1" applyBorder="1" applyAlignment="1">
      <alignment horizontal="center" vertical="center" wrapText="1"/>
    </xf>
    <xf numFmtId="9" fontId="12" fillId="0" borderId="2" xfId="1" applyFont="1" applyBorder="1" applyAlignment="1">
      <alignment horizontal="center" vertical="center" wrapText="1"/>
    </xf>
    <xf numFmtId="0" fontId="11" fillId="0" borderId="2" xfId="11" applyFont="1" applyBorder="1" applyAlignment="1">
      <alignment horizontal="center" vertical="center" wrapText="1"/>
    </xf>
    <xf numFmtId="0" fontId="12" fillId="0" borderId="37" xfId="11" applyFont="1" applyBorder="1" applyAlignment="1">
      <alignment vertical="center" wrapText="1"/>
    </xf>
    <xf numFmtId="1" fontId="12" fillId="0" borderId="37" xfId="0" applyNumberFormat="1" applyFont="1" applyBorder="1" applyAlignment="1">
      <alignment horizontal="center" vertical="center"/>
    </xf>
    <xf numFmtId="0" fontId="12" fillId="0" borderId="37" xfId="11" applyFont="1" applyBorder="1" applyAlignment="1">
      <alignment horizontal="center" vertical="center" wrapText="1"/>
    </xf>
    <xf numFmtId="9" fontId="12" fillId="0" borderId="37" xfId="1" applyFont="1" applyBorder="1" applyAlignment="1">
      <alignment horizontal="center" vertical="center" wrapText="1"/>
    </xf>
    <xf numFmtId="0" fontId="21" fillId="0" borderId="37" xfId="11" applyFont="1" applyBorder="1" applyAlignment="1">
      <alignment horizontal="center" vertical="center" wrapText="1"/>
    </xf>
    <xf numFmtId="0" fontId="12" fillId="0" borderId="36" xfId="11" applyFont="1" applyBorder="1" applyAlignment="1">
      <alignment vertical="center" wrapText="1"/>
    </xf>
    <xf numFmtId="0" fontId="12" fillId="0" borderId="36" xfId="11" applyFont="1" applyBorder="1" applyAlignment="1">
      <alignment horizontal="center" vertical="center" wrapText="1"/>
    </xf>
    <xf numFmtId="9" fontId="12" fillId="0" borderId="36" xfId="1" applyFont="1" applyBorder="1" applyAlignment="1">
      <alignment horizontal="center" vertical="center" wrapText="1"/>
    </xf>
    <xf numFmtId="0" fontId="21" fillId="0" borderId="36" xfId="11" applyFont="1" applyBorder="1" applyAlignment="1">
      <alignment horizontal="center" vertical="center" wrapText="1"/>
    </xf>
    <xf numFmtId="0" fontId="12" fillId="0" borderId="3" xfId="0" applyFont="1" applyBorder="1" applyAlignment="1">
      <alignment horizontal="left" vertical="center" wrapText="1"/>
    </xf>
    <xf numFmtId="0" fontId="21" fillId="0" borderId="0" xfId="0" applyFont="1" applyAlignment="1">
      <alignment horizontal="center" vertical="center" wrapText="1"/>
    </xf>
    <xf numFmtId="0" fontId="12" fillId="2" borderId="0" xfId="0" applyFont="1" applyFill="1" applyAlignment="1">
      <alignment horizontal="center"/>
    </xf>
    <xf numFmtId="0" fontId="21" fillId="2" borderId="0" xfId="0" applyFont="1" applyFill="1" applyAlignment="1">
      <alignment horizontal="center" vertical="center"/>
    </xf>
    <xf numFmtId="0" fontId="11" fillId="2" borderId="1" xfId="11" applyFont="1" applyFill="1" applyBorder="1" applyAlignment="1">
      <alignment horizontal="center" vertical="center"/>
    </xf>
    <xf numFmtId="0" fontId="54" fillId="2" borderId="0" xfId="11" applyFont="1" applyFill="1" applyAlignment="1">
      <alignment horizontal="left"/>
    </xf>
    <xf numFmtId="164" fontId="12" fillId="2" borderId="0" xfId="10" applyNumberFormat="1" applyFont="1" applyFill="1" applyAlignment="1">
      <alignment vertical="center" wrapText="1"/>
    </xf>
    <xf numFmtId="0" fontId="12" fillId="2" borderId="0" xfId="0" applyFont="1" applyFill="1" applyAlignment="1">
      <alignment vertical="center" wrapText="1"/>
    </xf>
    <xf numFmtId="0" fontId="54" fillId="0" borderId="0" xfId="0" applyFont="1" applyAlignment="1">
      <alignment horizontal="left"/>
    </xf>
    <xf numFmtId="0" fontId="12" fillId="2" borderId="1" xfId="0" applyFont="1" applyFill="1" applyBorder="1" applyAlignment="1">
      <alignment vertical="center" wrapText="1"/>
    </xf>
    <xf numFmtId="0" fontId="12" fillId="5" borderId="2" xfId="0" applyFont="1" applyFill="1" applyBorder="1" applyAlignment="1">
      <alignment vertical="center" wrapText="1"/>
    </xf>
    <xf numFmtId="0" fontId="58" fillId="0" borderId="0" xfId="0" applyFont="1" applyAlignment="1">
      <alignment horizontal="left"/>
    </xf>
    <xf numFmtId="0" fontId="13" fillId="2" borderId="1" xfId="0" applyFont="1" applyFill="1" applyBorder="1" applyAlignment="1">
      <alignment vertical="center" wrapText="1"/>
    </xf>
    <xf numFmtId="0" fontId="13" fillId="2" borderId="0" xfId="0" quotePrefix="1" applyFont="1" applyFill="1" applyAlignment="1">
      <alignment vertical="center" wrapText="1"/>
    </xf>
    <xf numFmtId="0" fontId="13" fillId="4" borderId="3" xfId="11" applyFont="1" applyFill="1" applyBorder="1" applyAlignment="1">
      <alignment vertical="center" wrapText="1"/>
    </xf>
    <xf numFmtId="0" fontId="12" fillId="5" borderId="0" xfId="0" applyFont="1" applyFill="1" applyAlignment="1">
      <alignment horizontal="left" vertical="center" wrapText="1"/>
    </xf>
    <xf numFmtId="0" fontId="12" fillId="4" borderId="0" xfId="0" applyFont="1" applyFill="1" applyAlignment="1">
      <alignment horizontal="left" vertical="center" wrapText="1" indent="1"/>
    </xf>
    <xf numFmtId="0" fontId="13" fillId="4" borderId="0" xfId="0" applyFont="1" applyFill="1" applyAlignment="1">
      <alignment vertical="center" wrapText="1"/>
    </xf>
    <xf numFmtId="0" fontId="13" fillId="2" borderId="3" xfId="0" applyFont="1" applyFill="1" applyBorder="1" applyAlignment="1">
      <alignment vertical="center" wrapText="1"/>
    </xf>
    <xf numFmtId="0" fontId="12" fillId="2" borderId="3" xfId="0" applyFont="1" applyFill="1" applyBorder="1"/>
    <xf numFmtId="0" fontId="58" fillId="2" borderId="0" xfId="0" applyFont="1" applyFill="1"/>
    <xf numFmtId="0" fontId="13" fillId="2" borderId="35" xfId="11" applyFont="1" applyFill="1" applyBorder="1"/>
    <xf numFmtId="4" fontId="13" fillId="2" borderId="37" xfId="0" applyNumberFormat="1" applyFont="1" applyFill="1" applyBorder="1" applyAlignment="1">
      <alignment horizontal="center" vertical="center"/>
    </xf>
    <xf numFmtId="0" fontId="13" fillId="0" borderId="37" xfId="0" applyFont="1" applyBorder="1" applyAlignment="1">
      <alignment horizontal="center" vertical="center" wrapText="1"/>
    </xf>
    <xf numFmtId="0" fontId="13" fillId="2" borderId="37" xfId="0" applyFont="1" applyFill="1" applyBorder="1" applyAlignment="1">
      <alignment horizontal="center" vertical="center" wrapText="1"/>
    </xf>
    <xf numFmtId="0" fontId="13" fillId="2" borderId="36" xfId="11" applyFont="1" applyFill="1" applyBorder="1" applyAlignment="1">
      <alignment horizontal="center" vertical="center"/>
    </xf>
    <xf numFmtId="0" fontId="13" fillId="0" borderId="36" xfId="0" applyFont="1" applyBorder="1" applyAlignment="1">
      <alignment horizontal="center" vertical="center"/>
    </xf>
    <xf numFmtId="0" fontId="13" fillId="2" borderId="36" xfId="0" applyFont="1" applyFill="1" applyBorder="1" applyAlignment="1">
      <alignment horizontal="center" vertical="center"/>
    </xf>
    <xf numFmtId="0" fontId="13" fillId="2" borderId="37" xfId="11" applyFont="1" applyFill="1" applyBorder="1" applyAlignment="1">
      <alignment horizontal="center" vertical="center"/>
    </xf>
    <xf numFmtId="0" fontId="13" fillId="0" borderId="37" xfId="0" applyFont="1" applyBorder="1" applyAlignment="1">
      <alignment horizontal="center" vertical="center"/>
    </xf>
    <xf numFmtId="0" fontId="13" fillId="2" borderId="37" xfId="0" applyFont="1" applyFill="1" applyBorder="1" applyAlignment="1">
      <alignment horizontal="center" vertical="center"/>
    </xf>
    <xf numFmtId="0" fontId="13" fillId="2" borderId="0" xfId="11" applyFont="1" applyFill="1" applyAlignment="1">
      <alignment horizontal="center" vertical="center"/>
    </xf>
    <xf numFmtId="0" fontId="13" fillId="2" borderId="38" xfId="11" applyFont="1" applyFill="1" applyBorder="1" applyAlignment="1">
      <alignment horizontal="center" vertical="center"/>
    </xf>
    <xf numFmtId="3" fontId="13" fillId="2" borderId="36" xfId="0" applyNumberFormat="1" applyFont="1" applyFill="1" applyBorder="1" applyAlignment="1">
      <alignment horizontal="center" vertical="center"/>
    </xf>
    <xf numFmtId="4" fontId="13" fillId="2" borderId="0" xfId="0" applyNumberFormat="1" applyFont="1" applyFill="1" applyAlignment="1">
      <alignment horizontal="center" vertical="center"/>
    </xf>
    <xf numFmtId="4" fontId="13" fillId="2" borderId="36" xfId="0" applyNumberFormat="1" applyFont="1" applyFill="1" applyBorder="1" applyAlignment="1">
      <alignment horizontal="center" vertical="center"/>
    </xf>
    <xf numFmtId="0" fontId="13" fillId="2" borderId="36" xfId="0" applyFont="1" applyFill="1" applyBorder="1" applyAlignment="1">
      <alignment horizontal="center" vertical="center" wrapText="1"/>
    </xf>
    <xf numFmtId="0" fontId="13" fillId="2" borderId="3" xfId="11" applyFont="1" applyFill="1" applyBorder="1"/>
    <xf numFmtId="0" fontId="25" fillId="2" borderId="0" xfId="4" applyFill="1"/>
    <xf numFmtId="3" fontId="12" fillId="3" borderId="0" xfId="0" applyNumberFormat="1" applyFont="1" applyFill="1"/>
    <xf numFmtId="3" fontId="12" fillId="6" borderId="0" xfId="2" applyNumberFormat="1" applyFont="1" applyFill="1" applyAlignment="1">
      <alignment horizontal="center" vertical="center"/>
    </xf>
    <xf numFmtId="3" fontId="11" fillId="6" borderId="3" xfId="2" applyNumberFormat="1" applyFont="1" applyFill="1" applyBorder="1" applyAlignment="1">
      <alignment horizontal="center" vertical="center"/>
    </xf>
    <xf numFmtId="0" fontId="13" fillId="0" borderId="3" xfId="0" applyFont="1" applyBorder="1" applyAlignment="1">
      <alignment horizontal="left" vertical="center" wrapText="1" indent="3"/>
    </xf>
    <xf numFmtId="3" fontId="13" fillId="2" borderId="3" xfId="0" applyNumberFormat="1" applyFont="1" applyFill="1" applyBorder="1" applyAlignment="1">
      <alignment horizontal="center" vertical="center"/>
    </xf>
    <xf numFmtId="14" fontId="11" fillId="0" borderId="3" xfId="0" applyNumberFormat="1" applyFont="1" applyBorder="1" applyAlignment="1">
      <alignment horizontal="left"/>
    </xf>
    <xf numFmtId="14" fontId="27" fillId="2" borderId="5" xfId="0" applyNumberFormat="1" applyFont="1" applyFill="1" applyBorder="1" applyAlignment="1">
      <alignment horizontal="center"/>
    </xf>
    <xf numFmtId="0" fontId="11" fillId="0" borderId="0" xfId="0" applyFont="1" applyAlignment="1">
      <alignment horizontal="left" wrapText="1"/>
    </xf>
    <xf numFmtId="0" fontId="11" fillId="0" borderId="0" xfId="0" applyFont="1" applyAlignment="1">
      <alignment horizontal="left"/>
    </xf>
    <xf numFmtId="0" fontId="6" fillId="0" borderId="0" xfId="0" applyFont="1" applyAlignment="1">
      <alignment horizontal="left" vertical="center" wrapText="1"/>
    </xf>
    <xf numFmtId="0" fontId="10" fillId="0" borderId="6" xfId="0" applyFont="1" applyBorder="1" applyAlignment="1">
      <alignment horizontal="left" vertical="center" wrapText="1"/>
    </xf>
    <xf numFmtId="0" fontId="12" fillId="0" borderId="0" xfId="0" applyFont="1" applyAlignment="1">
      <alignment horizontal="left"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14" fontId="11" fillId="0" borderId="3" xfId="0" quotePrefix="1" applyNumberFormat="1" applyFont="1" applyBorder="1" applyAlignment="1">
      <alignment horizontal="left"/>
    </xf>
    <xf numFmtId="0" fontId="10" fillId="0" borderId="0" xfId="0" applyFont="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Border="1" applyAlignment="1">
      <alignment horizontal="left" vertical="center" wrapText="1"/>
    </xf>
    <xf numFmtId="0" fontId="28" fillId="0" borderId="0" xfId="0" applyFont="1" applyAlignment="1">
      <alignment horizontal="left"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3" fillId="0" borderId="0" xfId="0" applyFont="1" applyAlignment="1">
      <alignment horizontal="left" wrapText="1"/>
    </xf>
    <xf numFmtId="0" fontId="13" fillId="0" borderId="0" xfId="0" applyFont="1" applyAlignment="1">
      <alignment horizontal="left" vertical="center" wrapText="1"/>
    </xf>
    <xf numFmtId="0" fontId="10" fillId="0" borderId="5" xfId="0" applyFont="1" applyBorder="1" applyAlignment="1">
      <alignment horizontal="center" vertical="center" wrapText="1"/>
    </xf>
    <xf numFmtId="0" fontId="24" fillId="0" borderId="0" xfId="0" applyFont="1" applyAlignment="1">
      <alignment horizontal="left" vertical="center" wrapText="1"/>
    </xf>
    <xf numFmtId="0" fontId="24" fillId="0" borderId="11" xfId="0" applyFont="1" applyBorder="1" applyAlignment="1">
      <alignment horizontal="left" vertical="center" wrapText="1"/>
    </xf>
    <xf numFmtId="0" fontId="10" fillId="0" borderId="2" xfId="2" applyFont="1" applyBorder="1" applyAlignment="1">
      <alignment horizontal="center" vertical="center"/>
    </xf>
    <xf numFmtId="0" fontId="10" fillId="0" borderId="3" xfId="2" applyFont="1" applyBorder="1" applyAlignment="1">
      <alignment horizontal="center" vertical="center"/>
    </xf>
    <xf numFmtId="0" fontId="12" fillId="0" borderId="2" xfId="0" applyFont="1" applyBorder="1" applyAlignment="1">
      <alignment horizontal="left" wrapText="1"/>
    </xf>
    <xf numFmtId="14" fontId="10" fillId="0" borderId="2" xfId="2" applyNumberFormat="1" applyFont="1" applyBorder="1" applyAlignment="1">
      <alignment horizontal="center" vertical="center" wrapText="1"/>
    </xf>
    <xf numFmtId="0" fontId="10" fillId="0" borderId="3" xfId="2" applyFont="1" applyBorder="1" applyAlignment="1">
      <alignment horizontal="center" vertical="center" wrapText="1"/>
    </xf>
    <xf numFmtId="0" fontId="10" fillId="0" borderId="2" xfId="2" applyFont="1" applyBorder="1" applyAlignment="1">
      <alignment horizontal="center" vertical="center" wrapText="1"/>
    </xf>
    <xf numFmtId="14" fontId="11" fillId="2" borderId="3" xfId="0" applyNumberFormat="1" applyFont="1" applyFill="1" applyBorder="1" applyAlignment="1">
      <alignment horizontal="left"/>
    </xf>
    <xf numFmtId="0" fontId="12" fillId="2" borderId="0" xfId="0" applyFont="1" applyFill="1" applyAlignment="1">
      <alignment horizontal="left" vertical="center" wrapText="1"/>
    </xf>
    <xf numFmtId="0" fontId="10" fillId="0" borderId="2" xfId="14" applyFont="1" applyFill="1" applyBorder="1" applyAlignment="1">
      <alignment horizontal="center" vertical="center"/>
    </xf>
    <xf numFmtId="0" fontId="10" fillId="0" borderId="0" xfId="14" applyFont="1" applyFill="1" applyBorder="1" applyAlignment="1">
      <alignment horizontal="center" vertical="center"/>
    </xf>
    <xf numFmtId="0" fontId="24" fillId="0" borderId="2" xfId="0" applyFont="1" applyBorder="1" applyAlignment="1">
      <alignment horizontal="left" vertical="center" wrapText="1" indent="1"/>
    </xf>
    <xf numFmtId="0" fontId="24" fillId="0" borderId="0" xfId="0" applyFont="1" applyAlignment="1">
      <alignment horizontal="left" vertical="center" wrapText="1" indent="1"/>
    </xf>
    <xf numFmtId="0" fontId="11" fillId="0" borderId="2" xfId="0" applyFont="1" applyBorder="1" applyAlignment="1">
      <alignment horizontal="center" vertical="center"/>
    </xf>
    <xf numFmtId="0" fontId="11" fillId="0" borderId="3" xfId="0" applyFont="1" applyBorder="1" applyAlignment="1">
      <alignment horizontal="center" vertical="center"/>
    </xf>
    <xf numFmtId="14" fontId="31" fillId="0" borderId="2" xfId="0" applyNumberFormat="1" applyFont="1" applyBorder="1" applyAlignment="1">
      <alignment horizontal="left" vertical="center" wrapText="1"/>
    </xf>
    <xf numFmtId="0" fontId="10" fillId="0" borderId="2" xfId="15" applyFont="1" applyBorder="1" applyAlignment="1">
      <alignment horizontal="center" vertical="center"/>
    </xf>
    <xf numFmtId="0" fontId="10" fillId="0" borderId="0" xfId="15" applyFont="1" applyAlignment="1">
      <alignment horizontal="center" vertical="center"/>
    </xf>
    <xf numFmtId="0" fontId="10" fillId="0" borderId="3" xfId="15" applyFont="1" applyBorder="1" applyAlignment="1">
      <alignment horizontal="center" vertical="center"/>
    </xf>
    <xf numFmtId="0" fontId="24" fillId="0" borderId="1" xfId="18" applyFont="1" applyFill="1" applyBorder="1" applyAlignment="1">
      <alignment horizontal="center" vertical="center" wrapText="1"/>
    </xf>
    <xf numFmtId="0" fontId="10" fillId="0" borderId="1" xfId="18" applyFont="1" applyFill="1" applyBorder="1" applyAlignment="1">
      <alignment horizontal="center" vertical="center" wrapText="1"/>
    </xf>
    <xf numFmtId="0" fontId="11" fillId="0" borderId="1"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1" xfId="0" applyFont="1" applyBorder="1" applyAlignment="1">
      <alignment horizontal="center" vertical="center" wrapText="1"/>
    </xf>
    <xf numFmtId="0" fontId="24" fillId="0" borderId="0" xfId="0" applyFont="1" applyAlignment="1">
      <alignment horizontal="left" vertical="center"/>
    </xf>
    <xf numFmtId="0" fontId="10" fillId="0" borderId="11" xfId="0" applyFont="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Border="1" applyAlignment="1">
      <alignment horizontal="left" vertical="center" wrapText="1"/>
    </xf>
    <xf numFmtId="0" fontId="11" fillId="0" borderId="11" xfId="0" applyFont="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0" xfId="2" applyFont="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0" xfId="2" applyFont="1" applyAlignment="1">
      <alignment horizontal="center" vertical="center"/>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0" fillId="0" borderId="3" xfId="2" applyFont="1" applyBorder="1" applyAlignment="1">
      <alignment horizontal="left" vertical="center" wrapText="1"/>
    </xf>
    <xf numFmtId="0" fontId="10" fillId="0" borderId="15" xfId="2" applyFont="1" applyBorder="1" applyAlignment="1">
      <alignment horizontal="left"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0" xfId="2" applyFont="1" applyAlignment="1">
      <alignment horizontal="center" vertical="center"/>
    </xf>
    <xf numFmtId="0" fontId="11" fillId="0" borderId="16" xfId="2" applyFont="1" applyBorder="1" applyAlignment="1">
      <alignment horizontal="center" vertical="center"/>
    </xf>
    <xf numFmtId="0" fontId="11" fillId="0" borderId="15" xfId="2" applyFont="1" applyBorder="1" applyAlignment="1">
      <alignment horizontal="center" vertical="center"/>
    </xf>
    <xf numFmtId="0" fontId="11" fillId="0" borderId="18" xfId="2" applyFont="1" applyBorder="1" applyAlignment="1">
      <alignment horizontal="left"/>
    </xf>
    <xf numFmtId="0" fontId="11" fillId="0" borderId="1" xfId="2" applyFont="1" applyBorder="1" applyAlignment="1">
      <alignment horizontal="left"/>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Border="1" applyAlignment="1">
      <alignment horizontal="center" vertical="center" wrapText="1"/>
    </xf>
    <xf numFmtId="14" fontId="10" fillId="0" borderId="17" xfId="0" applyNumberFormat="1" applyFont="1" applyBorder="1" applyAlignment="1">
      <alignment horizontal="center" vertical="center" wrapText="1"/>
    </xf>
    <xf numFmtId="14" fontId="10" fillId="0" borderId="15" xfId="0" applyNumberFormat="1" applyFont="1" applyBorder="1" applyAlignment="1">
      <alignment horizontal="center" vertical="center" wrapText="1"/>
    </xf>
    <xf numFmtId="14" fontId="10" fillId="0" borderId="0" xfId="0" applyNumberFormat="1" applyFont="1" applyAlignment="1">
      <alignment horizontal="center" vertical="center" wrapText="1"/>
    </xf>
    <xf numFmtId="14" fontId="10" fillId="0" borderId="3" xfId="0" applyNumberFormat="1" applyFont="1" applyBorder="1" applyAlignment="1">
      <alignment horizontal="center" vertical="center" wrapText="1"/>
    </xf>
    <xf numFmtId="0" fontId="12" fillId="0" borderId="5" xfId="0" applyFont="1" applyBorder="1" applyAlignment="1">
      <alignment horizont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Border="1" applyAlignment="1">
      <alignment horizontal="center" vertical="center" wrapText="1"/>
    </xf>
    <xf numFmtId="0" fontId="10" fillId="0" borderId="7" xfId="2" applyFont="1" applyBorder="1" applyAlignment="1">
      <alignment horizontal="center" vertical="center" wrapText="1"/>
    </xf>
    <xf numFmtId="0" fontId="6" fillId="0" borderId="0" xfId="0" applyFont="1" applyAlignment="1">
      <alignment vertical="center" wrapText="1"/>
    </xf>
    <xf numFmtId="0" fontId="11" fillId="2" borderId="2" xfId="2" applyFont="1" applyFill="1" applyBorder="1" applyAlignment="1">
      <alignment horizontal="center" vertical="center"/>
    </xf>
    <xf numFmtId="0" fontId="11" fillId="2" borderId="3" xfId="2" applyFont="1" applyFill="1" applyBorder="1" applyAlignment="1">
      <alignment horizontal="center" vertical="center"/>
    </xf>
    <xf numFmtId="0" fontId="11" fillId="2" borderId="2" xfId="2" applyFont="1" applyFill="1" applyBorder="1" applyAlignment="1">
      <alignment horizontal="center" vertical="center" wrapText="1"/>
    </xf>
    <xf numFmtId="0" fontId="11" fillId="2" borderId="3" xfId="2" applyFont="1" applyFill="1" applyBorder="1" applyAlignment="1">
      <alignment horizontal="center" vertical="center" wrapText="1"/>
    </xf>
    <xf numFmtId="0" fontId="10" fillId="2" borderId="1" xfId="2" applyFont="1" applyFill="1" applyBorder="1" applyAlignment="1">
      <alignment vertical="center" wrapText="1"/>
    </xf>
    <xf numFmtId="0" fontId="0" fillId="0" borderId="1" xfId="0" applyBorder="1" applyAlignment="1">
      <alignment vertical="center" wrapText="1"/>
    </xf>
    <xf numFmtId="0" fontId="12" fillId="0" borderId="11"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0" xfId="0" applyFont="1" applyAlignment="1">
      <alignment horizontal="left" vertical="center" wrapText="1"/>
    </xf>
    <xf numFmtId="0" fontId="28" fillId="0" borderId="0" xfId="0" applyFont="1" applyAlignment="1">
      <alignment horizontal="left" vertical="top" wrapText="1"/>
    </xf>
    <xf numFmtId="0" fontId="40" fillId="0" borderId="18" xfId="0" applyFont="1" applyBorder="1" applyAlignment="1">
      <alignment horizontal="center" vertical="center" wrapText="1"/>
    </xf>
    <xf numFmtId="0" fontId="0" fillId="0" borderId="1" xfId="0" applyBorder="1" applyAlignment="1">
      <alignment horizontal="center" vertical="center" wrapText="1"/>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2" xfId="0" applyFont="1" applyFill="1" applyBorder="1" applyAlignment="1">
      <alignment vertical="center" wrapText="1"/>
    </xf>
    <xf numFmtId="0" fontId="10" fillId="2" borderId="0" xfId="0" applyFont="1" applyFill="1" applyAlignment="1">
      <alignment vertical="center" wrapText="1"/>
    </xf>
    <xf numFmtId="0" fontId="10" fillId="2" borderId="0" xfId="0" applyFont="1" applyFill="1" applyAlignment="1">
      <alignment horizontal="center" vertical="center" wrapText="1"/>
    </xf>
    <xf numFmtId="0" fontId="12" fillId="0" borderId="29"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7" xfId="11" applyFont="1" applyBorder="1" applyAlignment="1">
      <alignment horizontal="left" vertical="center" wrapText="1"/>
    </xf>
    <xf numFmtId="0" fontId="12" fillId="0" borderId="36" xfId="11" applyFont="1" applyBorder="1" applyAlignment="1">
      <alignment horizontal="left" vertical="center" wrapText="1"/>
    </xf>
    <xf numFmtId="0" fontId="12" fillId="2" borderId="33" xfId="0" applyFont="1" applyFill="1" applyBorder="1" applyAlignment="1">
      <alignment horizontal="center"/>
    </xf>
    <xf numFmtId="0" fontId="12" fillId="2" borderId="34" xfId="0" applyFont="1" applyFill="1" applyBorder="1" applyAlignment="1">
      <alignment horizontal="center"/>
    </xf>
    <xf numFmtId="0" fontId="10" fillId="0" borderId="0" xfId="0" applyFont="1" applyAlignment="1">
      <alignment horizontal="center" wrapText="1"/>
    </xf>
    <xf numFmtId="0" fontId="12" fillId="0" borderId="0" xfId="0" applyFont="1" applyAlignment="1">
      <alignment horizontal="left" vertical="top" wrapText="1"/>
    </xf>
    <xf numFmtId="0" fontId="11" fillId="0" borderId="0" xfId="0" applyFont="1" applyAlignment="1">
      <alignment horizontal="center" vertic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0" xfId="0" applyFont="1" applyFill="1" applyAlignment="1">
      <alignment horizontal="center" vertical="center" wrapText="1"/>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164" fontId="11" fillId="2" borderId="0" xfId="10" applyNumberFormat="1" applyFont="1" applyFill="1" applyAlignment="1">
      <alignment horizontal="center" vertical="center" wrapText="1"/>
    </xf>
    <xf numFmtId="0" fontId="11" fillId="5" borderId="0" xfId="0" applyFont="1" applyFill="1" applyAlignment="1">
      <alignment horizontal="center" vertical="center" wrapText="1"/>
    </xf>
    <xf numFmtId="0" fontId="10" fillId="5" borderId="2" xfId="0" applyFont="1" applyFill="1" applyBorder="1" applyAlignment="1">
      <alignment horizontal="center" vertical="center" wrapText="1"/>
    </xf>
    <xf numFmtId="0" fontId="10" fillId="5" borderId="0" xfId="0" applyFont="1" applyFill="1" applyAlignment="1">
      <alignment horizontal="center" vertical="center" wrapText="1"/>
    </xf>
    <xf numFmtId="0" fontId="13" fillId="2" borderId="2" xfId="0" applyFont="1" applyFill="1" applyBorder="1" applyAlignment="1">
      <alignment horizontal="left" vertical="center"/>
    </xf>
    <xf numFmtId="0" fontId="13" fillId="2" borderId="0" xfId="0" applyFont="1" applyFill="1" applyAlignment="1">
      <alignment horizontal="left" vertical="center"/>
    </xf>
    <xf numFmtId="0" fontId="13" fillId="2" borderId="36" xfId="0" applyFont="1" applyFill="1" applyBorder="1" applyAlignment="1">
      <alignment horizontal="left"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cellXfs>
  <cellStyles count="20">
    <cellStyle name="=C:\WINNT35\SYSTEM32\COMMAND.COM" xfId="15" xr:uid="{F507B4AE-D403-41BA-88E8-DD2443C7CA77}"/>
    <cellStyle name="Ezres" xfId="10" builtinId="3"/>
    <cellStyle name="Ezres 2" xfId="7" xr:uid="{00000000-0005-0000-0000-000000000000}"/>
    <cellStyle name="Ezres 3" xfId="6" xr:uid="{00000000-0005-0000-0000-000001000000}"/>
    <cellStyle name="Heading 1 2" xfId="17" xr:uid="{1AC9C2C9-8576-463C-B084-2C10400EB494}"/>
    <cellStyle name="Heading 2 2" xfId="14" xr:uid="{71BE9B29-40C3-451B-8657-032EAD067F2C}"/>
    <cellStyle name="HeadingTable 19" xfId="18" xr:uid="{C7A15A2C-482A-40B7-B596-9532DFA868D9}"/>
    <cellStyle name="Hivatkozás" xfId="4" builtinId="8"/>
    <cellStyle name="Normál" xfId="0" builtinId="0"/>
    <cellStyle name="Normal 2" xfId="11" xr:uid="{7F67A1C7-1075-4819-AE79-15ED6AF94C91}"/>
    <cellStyle name="Normál 2" xfId="2" xr:uid="{00000000-0005-0000-0000-000004000000}"/>
    <cellStyle name="Normal 2 2" xfId="13" xr:uid="{F39D51D1-5BC7-41A1-803F-0A3389D2BA22}"/>
    <cellStyle name="Normál 2 2" xfId="3" xr:uid="{00000000-0005-0000-0000-000005000000}"/>
    <cellStyle name="Normal 2 2 2" xfId="12" xr:uid="{3C9B5C83-C3EB-42B3-A2EE-EDA85301E8FC}"/>
    <cellStyle name="Normal 2 3" xfId="19" xr:uid="{A282BA94-E7B8-46F8-A16D-D81365306C83}"/>
    <cellStyle name="Normál 23" xfId="5" xr:uid="{00000000-0005-0000-0000-000006000000}"/>
    <cellStyle name="Normál 4" xfId="9" xr:uid="{F922B9C6-5E62-4D15-A143-8F728B5414AD}"/>
    <cellStyle name="optionalExposure 12" xfId="16" xr:uid="{4515A7D6-54ED-4132-99EF-4D211013FE7F}"/>
    <cellStyle name="Százalék" xfId="1" builtinId="5"/>
    <cellStyle name="Százalék 2" xfId="8" xr:uid="{00000000-0005-0000-0000-000008000000}"/>
  </cellStyles>
  <dxfs count="3">
    <dxf>
      <fill>
        <patternFill>
          <bgColor indexed="10"/>
        </patternFill>
      </fill>
    </dxf>
    <dxf>
      <fill>
        <patternFill>
          <bgColor indexed="10"/>
        </patternFill>
      </fill>
    </dxf>
    <dxf>
      <fill>
        <patternFill>
          <bgColor indexed="10"/>
        </patternFill>
      </fill>
    </dxf>
  </dxfs>
  <tableStyles count="0" defaultTableStyle="TableStyleMedium2" defaultPivotStyle="PivotStyleLight16"/>
  <colors>
    <mruColors>
      <color rgb="FF53A31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110" Type="http://schemas.openxmlformats.org/officeDocument/2006/relationships/worksheet" Target="worksheets/sheet110.xml"/><Relationship Id="rId115" Type="http://schemas.openxmlformats.org/officeDocument/2006/relationships/externalLink" Target="externalLinks/externalLink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BVPR-FS02\Projects\1340%20-%20Supervisory%20Reporting\Reporting%20frameworks\v3.0\Draft\02%20MREL-TLAC\20190912%20SCARA%20RESCO\ebvpr-fs02\userdata\CP06revAnnex1_workinprogress.xls"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ebvpr-fs02\userdata\Expert%20Groups\Accounting%20and%20Auditing\Other%20folders\EGFI%20Workstream%20Reporting\Circulated%20papers\2009\Marco%20Burroni\Banca%20d'Italia\Documents%20and%20Settings\Administrator\Desktop\CP06revAnnex1_workinprogress.xls?29A5132D" TargetMode="External"/><Relationship Id="rId1" Type="http://schemas.openxmlformats.org/officeDocument/2006/relationships/externalLinkPath" Target="file:///\\29A5132D\CP06revAnnex1_workinprogres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39_"/>
    </sheetNames>
    <sheetDataSet>
      <sheetData sheetId="0"/>
    </sheetDataSet>
  </externalBook>
</externalLink>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62"/>
  <sheetViews>
    <sheetView showGridLines="0" tabSelected="1" workbookViewId="0"/>
  </sheetViews>
  <sheetFormatPr defaultRowHeight="14.5" x14ac:dyDescent="0.35"/>
  <cols>
    <col min="2" max="2" width="21" bestFit="1" customWidth="1"/>
    <col min="3" max="3" width="137.7265625" customWidth="1"/>
  </cols>
  <sheetData>
    <row r="2" spans="1:6" ht="20.5" thickBot="1" x14ac:dyDescent="0.45">
      <c r="B2" s="349" t="s">
        <v>1108</v>
      </c>
      <c r="C2" s="347"/>
      <c r="E2" s="348"/>
      <c r="F2" s="348"/>
    </row>
    <row r="3" spans="1:6" ht="15" customHeight="1" thickBot="1" x14ac:dyDescent="0.4">
      <c r="B3" s="737" t="s">
        <v>1555</v>
      </c>
      <c r="C3" s="737"/>
      <c r="E3" s="348"/>
      <c r="F3" s="348"/>
    </row>
    <row r="4" spans="1:6" x14ac:dyDescent="0.35">
      <c r="B4" s="377" t="s">
        <v>148</v>
      </c>
      <c r="C4" s="357"/>
      <c r="D4" s="356"/>
      <c r="E4" s="356"/>
      <c r="F4" s="356"/>
    </row>
    <row r="5" spans="1:6" x14ac:dyDescent="0.35">
      <c r="B5" s="355" t="s">
        <v>121</v>
      </c>
      <c r="C5" s="355" t="s">
        <v>210</v>
      </c>
      <c r="D5" s="7"/>
      <c r="E5" s="350"/>
      <c r="F5" s="350"/>
    </row>
    <row r="6" spans="1:6" x14ac:dyDescent="0.35">
      <c r="B6" s="355" t="s">
        <v>107</v>
      </c>
      <c r="C6" s="355" t="s">
        <v>159</v>
      </c>
      <c r="D6" s="7"/>
      <c r="E6" s="7"/>
      <c r="F6" s="7"/>
    </row>
    <row r="7" spans="1:6" x14ac:dyDescent="0.35">
      <c r="B7" s="355" t="s">
        <v>103</v>
      </c>
      <c r="C7" s="355" t="s">
        <v>149</v>
      </c>
      <c r="D7" s="7"/>
      <c r="E7" s="7"/>
      <c r="F7" s="7"/>
    </row>
    <row r="8" spans="1:6" x14ac:dyDescent="0.35">
      <c r="B8" s="358"/>
      <c r="C8" s="355"/>
      <c r="D8" s="20"/>
      <c r="E8" s="351"/>
      <c r="F8" s="351"/>
    </row>
    <row r="9" spans="1:6" x14ac:dyDescent="0.35">
      <c r="B9" s="7" t="s">
        <v>217</v>
      </c>
      <c r="C9" s="7"/>
      <c r="D9" s="7"/>
      <c r="E9" s="7"/>
      <c r="F9" s="7"/>
    </row>
    <row r="10" spans="1:6" x14ac:dyDescent="0.35">
      <c r="B10" s="355" t="s">
        <v>104</v>
      </c>
      <c r="C10" s="355" t="s">
        <v>216</v>
      </c>
      <c r="D10" s="20"/>
      <c r="E10" s="351"/>
      <c r="F10" s="351"/>
    </row>
    <row r="11" spans="1:6" x14ac:dyDescent="0.35">
      <c r="B11" s="355" t="s">
        <v>105</v>
      </c>
      <c r="C11" s="355" t="s">
        <v>150</v>
      </c>
      <c r="D11" s="20"/>
      <c r="E11" s="351"/>
      <c r="F11" s="351"/>
    </row>
    <row r="12" spans="1:6" x14ac:dyDescent="0.35">
      <c r="B12" s="355" t="s">
        <v>106</v>
      </c>
      <c r="C12" s="355" t="s">
        <v>151</v>
      </c>
      <c r="D12" s="20"/>
      <c r="E12" s="351"/>
      <c r="F12" s="351"/>
    </row>
    <row r="13" spans="1:6" x14ac:dyDescent="0.35">
      <c r="B13" s="355"/>
      <c r="C13" s="30"/>
      <c r="D13" s="20"/>
      <c r="E13" s="351"/>
      <c r="F13" s="351"/>
    </row>
    <row r="14" spans="1:6" x14ac:dyDescent="0.35">
      <c r="B14" s="14" t="s">
        <v>152</v>
      </c>
      <c r="C14" s="14"/>
      <c r="D14" s="14"/>
      <c r="E14" s="14"/>
      <c r="F14" s="14"/>
    </row>
    <row r="15" spans="1:6" x14ac:dyDescent="0.35">
      <c r="A15" s="30"/>
      <c r="B15" s="355" t="s">
        <v>101</v>
      </c>
      <c r="C15" s="355" t="s">
        <v>153</v>
      </c>
      <c r="D15" s="20"/>
      <c r="E15" s="20"/>
      <c r="F15" s="20"/>
    </row>
    <row r="16" spans="1:6" x14ac:dyDescent="0.35">
      <c r="A16" s="30"/>
      <c r="B16" s="355" t="s">
        <v>102</v>
      </c>
      <c r="C16" s="355" t="s">
        <v>403</v>
      </c>
      <c r="D16" s="20"/>
      <c r="E16" s="20"/>
      <c r="F16" s="20"/>
    </row>
    <row r="17" spans="1:6" x14ac:dyDescent="0.35">
      <c r="A17" s="30"/>
      <c r="B17" s="355" t="s">
        <v>123</v>
      </c>
      <c r="C17" s="355" t="s">
        <v>440</v>
      </c>
      <c r="D17" s="20"/>
      <c r="E17" s="20"/>
      <c r="F17" s="20"/>
    </row>
    <row r="18" spans="1:6" x14ac:dyDescent="0.35">
      <c r="A18" s="30"/>
      <c r="B18" s="355"/>
      <c r="C18" s="355"/>
      <c r="D18" s="20"/>
      <c r="E18" s="20"/>
      <c r="F18" s="20"/>
    </row>
    <row r="19" spans="1:6" x14ac:dyDescent="0.35">
      <c r="B19" s="14" t="s">
        <v>1447</v>
      </c>
      <c r="C19" s="14"/>
      <c r="D19" s="14"/>
      <c r="E19" s="14"/>
      <c r="F19" s="14"/>
    </row>
    <row r="20" spans="1:6" x14ac:dyDescent="0.35">
      <c r="A20" s="30"/>
      <c r="B20" s="355" t="s">
        <v>1448</v>
      </c>
      <c r="C20" s="355" t="s">
        <v>1449</v>
      </c>
      <c r="D20" s="20"/>
      <c r="E20" s="20"/>
      <c r="F20" s="20"/>
    </row>
    <row r="21" spans="1:6" x14ac:dyDescent="0.35">
      <c r="A21" s="30"/>
      <c r="B21" s="355" t="s">
        <v>1450</v>
      </c>
      <c r="C21" s="355" t="s">
        <v>1451</v>
      </c>
      <c r="D21" s="20"/>
      <c r="E21" s="20"/>
      <c r="F21" s="20"/>
    </row>
    <row r="22" spans="1:6" x14ac:dyDescent="0.35">
      <c r="A22" s="30"/>
      <c r="B22" s="355" t="s">
        <v>1452</v>
      </c>
      <c r="C22" s="355" t="s">
        <v>1453</v>
      </c>
      <c r="D22" s="20"/>
      <c r="E22" s="20"/>
      <c r="F22" s="20"/>
    </row>
    <row r="23" spans="1:6" x14ac:dyDescent="0.35">
      <c r="B23" s="355"/>
      <c r="C23" s="355"/>
      <c r="D23" s="20"/>
      <c r="E23" s="20"/>
      <c r="F23" s="20"/>
    </row>
    <row r="24" spans="1:6" x14ac:dyDescent="0.35">
      <c r="B24" s="380" t="s">
        <v>218</v>
      </c>
      <c r="C24" s="7"/>
      <c r="D24" s="7"/>
      <c r="E24" s="7"/>
      <c r="F24" s="7"/>
    </row>
    <row r="25" spans="1:6" x14ac:dyDescent="0.35">
      <c r="A25" s="30"/>
      <c r="B25" s="355" t="s">
        <v>124</v>
      </c>
      <c r="C25" s="355" t="s">
        <v>491</v>
      </c>
      <c r="D25" s="7"/>
      <c r="E25" s="7"/>
      <c r="F25" s="20"/>
    </row>
    <row r="26" spans="1:6" x14ac:dyDescent="0.35">
      <c r="A26" s="30"/>
      <c r="B26" s="355" t="s">
        <v>125</v>
      </c>
      <c r="C26" s="355" t="s">
        <v>508</v>
      </c>
      <c r="D26" s="20"/>
      <c r="E26" s="20"/>
      <c r="F26" s="20"/>
    </row>
    <row r="27" spans="1:6" x14ac:dyDescent="0.35">
      <c r="B27" s="355"/>
      <c r="C27" s="355"/>
      <c r="D27" s="20"/>
      <c r="E27" s="20"/>
      <c r="F27" s="20"/>
    </row>
    <row r="28" spans="1:6" x14ac:dyDescent="0.35">
      <c r="B28" s="7" t="s">
        <v>154</v>
      </c>
      <c r="C28" s="7"/>
      <c r="D28" s="7"/>
      <c r="E28" s="7"/>
      <c r="F28" s="7"/>
    </row>
    <row r="29" spans="1:6" x14ac:dyDescent="0.35">
      <c r="A29" s="30"/>
      <c r="B29" s="355" t="s">
        <v>126</v>
      </c>
      <c r="C29" s="355" t="s">
        <v>527</v>
      </c>
      <c r="D29" s="352"/>
      <c r="E29" s="353"/>
      <c r="F29" s="20"/>
    </row>
    <row r="30" spans="1:6" x14ac:dyDescent="0.35">
      <c r="A30" s="30"/>
      <c r="B30" s="355" t="s">
        <v>127</v>
      </c>
      <c r="C30" s="355" t="s">
        <v>529</v>
      </c>
      <c r="D30" s="352"/>
      <c r="E30" s="353"/>
      <c r="F30" s="20"/>
    </row>
    <row r="31" spans="1:6" x14ac:dyDescent="0.35">
      <c r="A31" s="30"/>
      <c r="B31" s="355" t="s">
        <v>128</v>
      </c>
      <c r="C31" s="355" t="s">
        <v>593</v>
      </c>
      <c r="D31" s="352"/>
      <c r="E31" s="353"/>
      <c r="F31" s="20"/>
    </row>
    <row r="32" spans="1:6" x14ac:dyDescent="0.35">
      <c r="B32" s="355"/>
      <c r="C32" s="355"/>
      <c r="D32" s="352"/>
      <c r="E32" s="353"/>
      <c r="F32" s="20"/>
    </row>
    <row r="33" spans="1:6" x14ac:dyDescent="0.35">
      <c r="B33" s="7" t="s">
        <v>219</v>
      </c>
      <c r="C33" s="7"/>
      <c r="D33" s="7"/>
      <c r="E33" s="7"/>
      <c r="F33" s="7"/>
    </row>
    <row r="34" spans="1:6" x14ac:dyDescent="0.35">
      <c r="A34" s="30"/>
      <c r="B34" s="355" t="s">
        <v>122</v>
      </c>
      <c r="C34" s="355" t="s">
        <v>607</v>
      </c>
      <c r="D34" s="20"/>
      <c r="E34" s="20"/>
      <c r="F34" s="20"/>
    </row>
    <row r="35" spans="1:6" x14ac:dyDescent="0.35">
      <c r="A35" s="30"/>
      <c r="B35" s="355" t="s">
        <v>129</v>
      </c>
      <c r="C35" s="355" t="s">
        <v>205</v>
      </c>
      <c r="D35" s="20"/>
      <c r="E35" s="20"/>
      <c r="F35" s="20"/>
    </row>
    <row r="36" spans="1:6" x14ac:dyDescent="0.35">
      <c r="B36" s="355"/>
      <c r="C36" s="355"/>
      <c r="D36" s="20"/>
      <c r="E36" s="20"/>
      <c r="F36" s="20"/>
    </row>
    <row r="37" spans="1:6" x14ac:dyDescent="0.35">
      <c r="B37" s="380" t="s">
        <v>220</v>
      </c>
      <c r="C37" s="7"/>
      <c r="D37" s="7"/>
      <c r="E37" s="7"/>
      <c r="F37" s="7"/>
    </row>
    <row r="38" spans="1:6" x14ac:dyDescent="0.35">
      <c r="A38" s="30"/>
      <c r="B38" s="355" t="s">
        <v>130</v>
      </c>
      <c r="C38" s="355" t="s">
        <v>694</v>
      </c>
      <c r="D38" s="20"/>
      <c r="E38" s="20"/>
      <c r="F38" s="20"/>
    </row>
    <row r="39" spans="1:6" x14ac:dyDescent="0.35">
      <c r="A39" s="30"/>
      <c r="B39" s="355" t="s">
        <v>131</v>
      </c>
      <c r="C39" s="355" t="s">
        <v>708</v>
      </c>
      <c r="D39" s="20"/>
      <c r="E39" s="20"/>
      <c r="F39" s="20"/>
    </row>
    <row r="40" spans="1:6" x14ac:dyDescent="0.35">
      <c r="A40" s="30"/>
      <c r="B40" s="355" t="s">
        <v>132</v>
      </c>
      <c r="C40" s="355" t="s">
        <v>716</v>
      </c>
      <c r="D40" s="20"/>
      <c r="E40" s="20"/>
      <c r="F40" s="20"/>
    </row>
    <row r="41" spans="1:6" x14ac:dyDescent="0.35">
      <c r="A41" s="30"/>
      <c r="B41" s="355" t="s">
        <v>133</v>
      </c>
      <c r="C41" s="355" t="s">
        <v>723</v>
      </c>
      <c r="D41" s="20"/>
      <c r="E41" s="20"/>
      <c r="F41" s="20"/>
    </row>
    <row r="42" spans="1:6" x14ac:dyDescent="0.35">
      <c r="A42" s="30"/>
      <c r="B42" s="355" t="s">
        <v>108</v>
      </c>
      <c r="C42" s="355" t="s">
        <v>740</v>
      </c>
      <c r="D42" s="20"/>
      <c r="E42" s="20"/>
      <c r="F42" s="20"/>
    </row>
    <row r="43" spans="1:6" x14ac:dyDescent="0.35">
      <c r="A43" s="30"/>
      <c r="B43" s="355" t="s">
        <v>134</v>
      </c>
      <c r="C43" s="355" t="s">
        <v>752</v>
      </c>
      <c r="D43" s="20"/>
      <c r="E43" s="20"/>
      <c r="F43" s="20"/>
    </row>
    <row r="44" spans="1:6" x14ac:dyDescent="0.35">
      <c r="A44" s="30"/>
      <c r="B44" s="355" t="s">
        <v>109</v>
      </c>
      <c r="C44" s="355" t="s">
        <v>757</v>
      </c>
      <c r="D44" s="20"/>
      <c r="E44" s="20"/>
      <c r="F44" s="20"/>
    </row>
    <row r="45" spans="1:6" x14ac:dyDescent="0.35">
      <c r="A45" s="30"/>
      <c r="B45" s="355" t="s">
        <v>110</v>
      </c>
      <c r="C45" s="355" t="s">
        <v>768</v>
      </c>
      <c r="D45" s="20"/>
      <c r="E45" s="20"/>
      <c r="F45" s="20"/>
    </row>
    <row r="46" spans="1:6" x14ac:dyDescent="0.35">
      <c r="A46" s="30"/>
      <c r="B46" s="355" t="s">
        <v>111</v>
      </c>
      <c r="C46" s="355" t="s">
        <v>784</v>
      </c>
      <c r="D46" s="20"/>
      <c r="E46" s="20"/>
      <c r="F46" s="20"/>
    </row>
    <row r="47" spans="1:6" x14ac:dyDescent="0.35">
      <c r="A47" s="30"/>
      <c r="B47" s="355" t="s">
        <v>135</v>
      </c>
      <c r="C47" s="355" t="s">
        <v>804</v>
      </c>
      <c r="D47" s="20"/>
      <c r="E47" s="20"/>
      <c r="F47" s="20"/>
    </row>
    <row r="48" spans="1:6" x14ac:dyDescent="0.35">
      <c r="A48" s="30"/>
      <c r="B48" s="355" t="s">
        <v>112</v>
      </c>
      <c r="C48" s="355" t="s">
        <v>834</v>
      </c>
      <c r="D48" s="20"/>
      <c r="E48" s="20"/>
      <c r="F48" s="20"/>
    </row>
    <row r="49" spans="1:6" x14ac:dyDescent="0.35">
      <c r="A49" s="30"/>
      <c r="B49" s="355" t="s">
        <v>136</v>
      </c>
      <c r="C49" s="355" t="s">
        <v>839</v>
      </c>
      <c r="D49" s="20"/>
      <c r="E49" s="20"/>
      <c r="F49" s="20"/>
    </row>
    <row r="50" spans="1:6" x14ac:dyDescent="0.35">
      <c r="B50" s="355"/>
      <c r="C50" s="355"/>
      <c r="D50" s="20"/>
      <c r="E50" s="20"/>
      <c r="F50" s="20"/>
    </row>
    <row r="51" spans="1:6" x14ac:dyDescent="0.35">
      <c r="B51" s="380" t="s">
        <v>221</v>
      </c>
      <c r="C51" s="7"/>
      <c r="D51" s="7"/>
      <c r="E51" s="7"/>
      <c r="F51" s="7"/>
    </row>
    <row r="52" spans="1:6" x14ac:dyDescent="0.35">
      <c r="A52" s="30"/>
      <c r="B52" s="355" t="s">
        <v>113</v>
      </c>
      <c r="C52" s="355" t="s">
        <v>849</v>
      </c>
      <c r="D52" s="354"/>
      <c r="E52" s="20"/>
      <c r="F52" s="20"/>
    </row>
    <row r="53" spans="1:6" x14ac:dyDescent="0.35">
      <c r="B53" s="355"/>
      <c r="C53" s="355"/>
      <c r="D53" s="354"/>
      <c r="E53" s="20"/>
      <c r="F53" s="20"/>
    </row>
    <row r="54" spans="1:6" x14ac:dyDescent="0.35">
      <c r="B54" s="7" t="s">
        <v>1366</v>
      </c>
      <c r="C54" s="7"/>
      <c r="D54" s="7"/>
      <c r="E54" s="7"/>
      <c r="F54" s="7"/>
    </row>
    <row r="55" spans="1:6" x14ac:dyDescent="0.35">
      <c r="A55" s="30"/>
      <c r="B55" s="355" t="s">
        <v>114</v>
      </c>
      <c r="C55" s="355" t="s">
        <v>869</v>
      </c>
      <c r="D55" s="20"/>
      <c r="E55" s="351"/>
      <c r="F55" s="351"/>
    </row>
    <row r="56" spans="1:6" x14ac:dyDescent="0.35">
      <c r="A56" s="30"/>
      <c r="B56" s="355" t="s">
        <v>115</v>
      </c>
      <c r="C56" s="355" t="s">
        <v>157</v>
      </c>
      <c r="D56" s="20"/>
      <c r="E56" s="351"/>
      <c r="F56" s="351"/>
    </row>
    <row r="57" spans="1:6" x14ac:dyDescent="0.35">
      <c r="B57" s="355"/>
      <c r="C57" s="355"/>
      <c r="D57" s="20"/>
      <c r="E57" s="351"/>
      <c r="F57" s="351"/>
    </row>
    <row r="58" spans="1:6" x14ac:dyDescent="0.35">
      <c r="B58" s="380" t="s">
        <v>222</v>
      </c>
      <c r="C58" s="7"/>
      <c r="D58" s="7"/>
      <c r="E58" s="7"/>
      <c r="F58" s="7"/>
    </row>
    <row r="59" spans="1:6" x14ac:dyDescent="0.35">
      <c r="A59" s="30"/>
      <c r="B59" s="355" t="s">
        <v>116</v>
      </c>
      <c r="C59" s="355" t="s">
        <v>155</v>
      </c>
      <c r="D59" s="20"/>
      <c r="E59" s="20"/>
      <c r="F59" s="20"/>
    </row>
    <row r="60" spans="1:6" x14ac:dyDescent="0.35">
      <c r="A60" s="30"/>
      <c r="B60" s="355" t="s">
        <v>117</v>
      </c>
      <c r="C60" s="355" t="s">
        <v>893</v>
      </c>
      <c r="D60" s="20"/>
      <c r="E60" s="351"/>
      <c r="F60" s="351"/>
    </row>
    <row r="61" spans="1:6" x14ac:dyDescent="0.35">
      <c r="A61" s="30"/>
      <c r="B61" s="355" t="s">
        <v>118</v>
      </c>
      <c r="C61" s="355" t="s">
        <v>904</v>
      </c>
      <c r="D61" s="20"/>
      <c r="E61" s="351"/>
      <c r="F61" s="351"/>
    </row>
    <row r="62" spans="1:6" x14ac:dyDescent="0.35">
      <c r="A62" s="30"/>
      <c r="B62" s="355" t="s">
        <v>137</v>
      </c>
      <c r="C62" s="355" t="s">
        <v>920</v>
      </c>
      <c r="D62" s="20"/>
      <c r="E62" s="351"/>
      <c r="F62" s="351"/>
    </row>
    <row r="63" spans="1:6" x14ac:dyDescent="0.35">
      <c r="A63" s="30"/>
      <c r="B63" s="355" t="s">
        <v>138</v>
      </c>
      <c r="C63" s="355" t="s">
        <v>922</v>
      </c>
      <c r="D63" s="20"/>
      <c r="E63" s="351"/>
      <c r="F63" s="351"/>
    </row>
    <row r="64" spans="1:6" x14ac:dyDescent="0.35">
      <c r="A64" s="30"/>
      <c r="B64" s="355" t="s">
        <v>119</v>
      </c>
      <c r="C64" s="355" t="s">
        <v>156</v>
      </c>
      <c r="D64" s="20"/>
      <c r="E64" s="351"/>
      <c r="F64" s="351"/>
    </row>
    <row r="65" spans="1:6" x14ac:dyDescent="0.35">
      <c r="A65" s="30"/>
      <c r="B65" s="359"/>
      <c r="C65" s="30"/>
      <c r="D65" s="20"/>
      <c r="E65" s="351"/>
      <c r="F65" s="351"/>
    </row>
    <row r="66" spans="1:6" x14ac:dyDescent="0.35">
      <c r="B66" s="380" t="s">
        <v>223</v>
      </c>
      <c r="C66" s="7"/>
      <c r="D66" s="7"/>
      <c r="E66" s="7"/>
      <c r="F66" s="7"/>
    </row>
    <row r="67" spans="1:6" x14ac:dyDescent="0.35">
      <c r="A67" s="30"/>
      <c r="B67" s="355" t="s">
        <v>120</v>
      </c>
      <c r="C67" s="355" t="s">
        <v>158</v>
      </c>
      <c r="D67" s="20"/>
      <c r="E67" s="351"/>
      <c r="F67" s="351"/>
    </row>
    <row r="68" spans="1:6" x14ac:dyDescent="0.35">
      <c r="A68" s="30"/>
      <c r="B68" s="355"/>
      <c r="C68" s="355"/>
      <c r="D68" s="20"/>
      <c r="E68" s="351"/>
      <c r="F68" s="351"/>
    </row>
    <row r="69" spans="1:6" x14ac:dyDescent="0.35">
      <c r="A69" s="649"/>
      <c r="B69" s="380" t="s">
        <v>1673</v>
      </c>
      <c r="C69" s="7"/>
      <c r="D69" s="7"/>
      <c r="E69" s="7"/>
      <c r="F69" s="7"/>
    </row>
    <row r="70" spans="1:6" x14ac:dyDescent="0.35">
      <c r="A70" s="30"/>
      <c r="B70" s="355" t="s">
        <v>1674</v>
      </c>
      <c r="C70" s="355" t="s">
        <v>1675</v>
      </c>
      <c r="D70" s="20"/>
      <c r="E70" s="351"/>
      <c r="F70" s="351"/>
    </row>
    <row r="71" spans="1:6" x14ac:dyDescent="0.35">
      <c r="B71" s="355"/>
      <c r="C71" s="355"/>
      <c r="D71" s="20"/>
      <c r="E71" s="351"/>
      <c r="F71" s="351"/>
    </row>
    <row r="72" spans="1:6" x14ac:dyDescent="0.35">
      <c r="A72" s="649"/>
      <c r="B72" s="380" t="s">
        <v>162</v>
      </c>
      <c r="C72" s="7"/>
      <c r="D72" s="7"/>
      <c r="E72" s="7"/>
      <c r="F72" s="7"/>
    </row>
    <row r="73" spans="1:6" x14ac:dyDescent="0.35">
      <c r="A73" s="30"/>
      <c r="B73" s="355" t="s">
        <v>139</v>
      </c>
      <c r="C73" s="355" t="s">
        <v>1720</v>
      </c>
      <c r="D73" s="20"/>
      <c r="E73" s="351"/>
      <c r="F73" s="351"/>
    </row>
    <row r="74" spans="1:6" x14ac:dyDescent="0.35">
      <c r="A74" s="30"/>
      <c r="B74" s="355" t="s">
        <v>1678</v>
      </c>
      <c r="C74" s="355" t="s">
        <v>1680</v>
      </c>
      <c r="D74" s="20"/>
      <c r="E74" s="351"/>
      <c r="F74" s="351"/>
    </row>
    <row r="75" spans="1:6" x14ac:dyDescent="0.35">
      <c r="A75" s="30"/>
      <c r="B75" s="355" t="s">
        <v>1679</v>
      </c>
      <c r="C75" s="355" t="s">
        <v>1677</v>
      </c>
      <c r="D75" s="20"/>
      <c r="E75" s="351"/>
      <c r="F75" s="351"/>
    </row>
    <row r="76" spans="1:6" x14ac:dyDescent="0.35">
      <c r="B76" s="355"/>
      <c r="C76" s="355"/>
      <c r="D76" s="20"/>
      <c r="E76" s="351"/>
      <c r="F76" s="351"/>
    </row>
    <row r="77" spans="1:6" ht="15" customHeight="1" x14ac:dyDescent="0.35">
      <c r="B77" s="380" t="s">
        <v>224</v>
      </c>
      <c r="C77" s="7"/>
      <c r="D77" s="7"/>
      <c r="E77" s="7"/>
      <c r="F77" s="7"/>
    </row>
    <row r="78" spans="1:6" x14ac:dyDescent="0.35">
      <c r="A78" s="30"/>
      <c r="B78" s="355" t="s">
        <v>140</v>
      </c>
      <c r="C78" s="355" t="s">
        <v>952</v>
      </c>
      <c r="D78" s="20"/>
      <c r="E78" s="351"/>
      <c r="F78" s="351"/>
    </row>
    <row r="79" spans="1:6" x14ac:dyDescent="0.35">
      <c r="A79" s="30"/>
      <c r="B79" s="355" t="s">
        <v>141</v>
      </c>
      <c r="C79" s="355" t="s">
        <v>975</v>
      </c>
      <c r="D79" s="20"/>
      <c r="E79" s="351"/>
      <c r="F79" s="351"/>
    </row>
    <row r="80" spans="1:6" x14ac:dyDescent="0.35">
      <c r="A80" s="30"/>
      <c r="B80" s="355" t="s">
        <v>142</v>
      </c>
      <c r="C80" s="355" t="s">
        <v>987</v>
      </c>
      <c r="D80" s="20"/>
      <c r="E80" s="351"/>
      <c r="F80" s="351"/>
    </row>
    <row r="81" spans="1:6" x14ac:dyDescent="0.35">
      <c r="A81" s="30"/>
      <c r="B81" s="355" t="s">
        <v>143</v>
      </c>
      <c r="C81" s="355" t="s">
        <v>1003</v>
      </c>
      <c r="D81" s="20"/>
      <c r="E81" s="351"/>
      <c r="F81" s="351"/>
    </row>
    <row r="82" spans="1:6" x14ac:dyDescent="0.35">
      <c r="A82" s="30"/>
      <c r="B82" s="355" t="s">
        <v>144</v>
      </c>
      <c r="C82" s="355" t="s">
        <v>1018</v>
      </c>
      <c r="D82" s="20"/>
      <c r="E82" s="351"/>
      <c r="F82" s="351"/>
    </row>
    <row r="83" spans="1:6" x14ac:dyDescent="0.35">
      <c r="B83" s="355"/>
      <c r="C83" s="355"/>
      <c r="D83" s="20"/>
      <c r="E83" s="351"/>
      <c r="F83" s="351"/>
    </row>
    <row r="84" spans="1:6" x14ac:dyDescent="0.35">
      <c r="B84" s="7" t="s">
        <v>225</v>
      </c>
      <c r="C84" s="7"/>
      <c r="D84" s="7"/>
      <c r="E84" s="7"/>
      <c r="F84" s="7"/>
    </row>
    <row r="85" spans="1:6" x14ac:dyDescent="0.35">
      <c r="B85" s="355" t="s">
        <v>145</v>
      </c>
      <c r="C85" s="355" t="s">
        <v>225</v>
      </c>
      <c r="D85" s="20"/>
      <c r="E85" s="351"/>
      <c r="F85" s="351"/>
    </row>
    <row r="86" spans="1:6" x14ac:dyDescent="0.35">
      <c r="B86" s="355" t="s">
        <v>146</v>
      </c>
      <c r="C86" s="355" t="s">
        <v>1049</v>
      </c>
      <c r="D86" s="20"/>
      <c r="E86" s="351"/>
      <c r="F86" s="351"/>
    </row>
    <row r="87" spans="1:6" x14ac:dyDescent="0.35">
      <c r="B87" s="355" t="s">
        <v>147</v>
      </c>
      <c r="C87" s="355" t="s">
        <v>1062</v>
      </c>
      <c r="D87" s="20"/>
      <c r="E87" s="351"/>
      <c r="F87" s="351"/>
    </row>
    <row r="88" spans="1:6" x14ac:dyDescent="0.35">
      <c r="B88" s="355"/>
      <c r="C88" s="355"/>
      <c r="D88" s="20"/>
      <c r="E88" s="351"/>
      <c r="F88" s="351"/>
    </row>
    <row r="89" spans="1:6" x14ac:dyDescent="0.35">
      <c r="B89" s="7" t="s">
        <v>1096</v>
      </c>
      <c r="C89" s="355"/>
      <c r="D89" s="20"/>
      <c r="E89" s="351"/>
      <c r="F89" s="351"/>
    </row>
    <row r="90" spans="1:6" x14ac:dyDescent="0.35">
      <c r="B90" s="355" t="s">
        <v>1098</v>
      </c>
      <c r="C90" s="355" t="s">
        <v>1097</v>
      </c>
      <c r="D90" s="20"/>
      <c r="E90" s="351"/>
      <c r="F90" s="351"/>
    </row>
    <row r="91" spans="1:6" x14ac:dyDescent="0.35">
      <c r="A91" s="30"/>
      <c r="B91" s="360"/>
      <c r="C91" s="355"/>
      <c r="D91" s="20"/>
      <c r="E91" s="351"/>
      <c r="F91" s="351"/>
    </row>
    <row r="92" spans="1:6" x14ac:dyDescent="0.35">
      <c r="A92" s="30"/>
      <c r="B92" s="7" t="s">
        <v>1365</v>
      </c>
      <c r="C92" s="355"/>
      <c r="D92" s="20"/>
      <c r="E92" s="351"/>
      <c r="F92" s="351"/>
    </row>
    <row r="93" spans="1:6" x14ac:dyDescent="0.35">
      <c r="B93" s="355" t="s">
        <v>1368</v>
      </c>
      <c r="C93" s="355" t="s">
        <v>1381</v>
      </c>
      <c r="D93" s="20"/>
      <c r="E93" s="351"/>
      <c r="F93" s="351"/>
    </row>
    <row r="94" spans="1:6" x14ac:dyDescent="0.35">
      <c r="B94" s="355" t="s">
        <v>1367</v>
      </c>
      <c r="C94" s="355" t="s">
        <v>1380</v>
      </c>
      <c r="D94" s="20"/>
      <c r="E94" s="351"/>
      <c r="F94" s="351"/>
    </row>
    <row r="95" spans="1:6" x14ac:dyDescent="0.35">
      <c r="B95" s="355" t="s">
        <v>1369</v>
      </c>
      <c r="C95" s="355" t="s">
        <v>1369</v>
      </c>
      <c r="D95" s="20"/>
      <c r="E95" s="351"/>
      <c r="F95" s="351"/>
    </row>
    <row r="96" spans="1:6" x14ac:dyDescent="0.35">
      <c r="B96" s="355" t="s">
        <v>1370</v>
      </c>
      <c r="C96" s="355" t="s">
        <v>1379</v>
      </c>
      <c r="D96" s="20"/>
      <c r="E96" s="351"/>
      <c r="F96" s="351"/>
    </row>
    <row r="97" spans="1:6" x14ac:dyDescent="0.35">
      <c r="B97" s="355" t="s">
        <v>1371</v>
      </c>
      <c r="C97" s="355" t="s">
        <v>1378</v>
      </c>
      <c r="D97" s="20"/>
      <c r="E97" s="351"/>
      <c r="F97" s="351"/>
    </row>
    <row r="98" spans="1:6" x14ac:dyDescent="0.35">
      <c r="B98" s="355" t="s">
        <v>1372</v>
      </c>
      <c r="C98" s="355" t="s">
        <v>1357</v>
      </c>
      <c r="D98" s="20"/>
      <c r="E98" s="351"/>
      <c r="F98" s="351"/>
    </row>
    <row r="99" spans="1:6" x14ac:dyDescent="0.35">
      <c r="B99" s="355" t="s">
        <v>1373</v>
      </c>
      <c r="C99" s="355" t="s">
        <v>1377</v>
      </c>
      <c r="D99" s="20"/>
      <c r="E99" s="351"/>
      <c r="F99" s="351"/>
    </row>
    <row r="100" spans="1:6" x14ac:dyDescent="0.35">
      <c r="B100" s="355" t="s">
        <v>1374</v>
      </c>
      <c r="C100" s="355" t="s">
        <v>1374</v>
      </c>
      <c r="D100" s="20"/>
      <c r="E100" s="351"/>
      <c r="F100" s="351"/>
    </row>
    <row r="101" spans="1:6" x14ac:dyDescent="0.35">
      <c r="B101" s="355" t="s">
        <v>1335</v>
      </c>
      <c r="C101" s="355" t="s">
        <v>1376</v>
      </c>
      <c r="D101" s="20"/>
      <c r="E101" s="351"/>
      <c r="F101" s="351"/>
    </row>
    <row r="102" spans="1:6" x14ac:dyDescent="0.35">
      <c r="B102" s="355" t="s">
        <v>1375</v>
      </c>
      <c r="C102" s="355" t="s">
        <v>1364</v>
      </c>
      <c r="D102" s="20"/>
      <c r="E102" s="351"/>
      <c r="F102" s="351"/>
    </row>
    <row r="103" spans="1:6" ht="15" thickBot="1" x14ac:dyDescent="0.4">
      <c r="A103" s="30"/>
      <c r="B103" s="361"/>
      <c r="C103" s="361"/>
      <c r="D103" s="20"/>
      <c r="E103" s="351"/>
      <c r="F103" s="351"/>
    </row>
    <row r="104" spans="1:6" ht="9.75" customHeight="1" x14ac:dyDescent="0.35">
      <c r="A104" s="30"/>
      <c r="B104" s="355"/>
      <c r="C104" s="355"/>
      <c r="D104" s="20"/>
      <c r="E104" s="351"/>
      <c r="F104" s="351"/>
    </row>
    <row r="105" spans="1:6" x14ac:dyDescent="0.35">
      <c r="E105" s="351"/>
      <c r="F105" s="351"/>
    </row>
    <row r="106" spans="1:6" x14ac:dyDescent="0.35">
      <c r="E106" s="351"/>
      <c r="F106" s="351"/>
    </row>
    <row r="107" spans="1:6" x14ac:dyDescent="0.35">
      <c r="E107" s="351"/>
      <c r="F107" s="351"/>
    </row>
    <row r="108" spans="1:6" x14ac:dyDescent="0.35">
      <c r="E108" s="351"/>
      <c r="F108" s="351"/>
    </row>
    <row r="109" spans="1:6" x14ac:dyDescent="0.35">
      <c r="E109" s="351"/>
      <c r="F109" s="351"/>
    </row>
    <row r="110" spans="1:6" x14ac:dyDescent="0.35">
      <c r="E110" s="351"/>
      <c r="F110" s="351"/>
    </row>
    <row r="111" spans="1:6" x14ac:dyDescent="0.35">
      <c r="E111" s="351"/>
      <c r="F111" s="351"/>
    </row>
    <row r="112" spans="1:6" x14ac:dyDescent="0.35">
      <c r="E112" s="20"/>
      <c r="F112" s="20"/>
    </row>
    <row r="113" spans="5:6" x14ac:dyDescent="0.35">
      <c r="E113" s="20"/>
      <c r="F113" s="20"/>
    </row>
    <row r="114" spans="5:6" x14ac:dyDescent="0.35">
      <c r="E114" s="20"/>
      <c r="F114" s="20"/>
    </row>
    <row r="115" spans="5:6" x14ac:dyDescent="0.35">
      <c r="E115" s="351"/>
      <c r="F115" s="351"/>
    </row>
    <row r="116" spans="5:6" x14ac:dyDescent="0.35">
      <c r="E116" s="351"/>
      <c r="F116" s="351"/>
    </row>
    <row r="117" spans="5:6" x14ac:dyDescent="0.35">
      <c r="E117" s="351"/>
      <c r="F117" s="351"/>
    </row>
    <row r="118" spans="5:6" x14ac:dyDescent="0.35">
      <c r="E118" s="351"/>
      <c r="F118" s="351"/>
    </row>
    <row r="119" spans="5:6" x14ac:dyDescent="0.35">
      <c r="E119" s="351"/>
      <c r="F119" s="351"/>
    </row>
    <row r="120" spans="5:6" x14ac:dyDescent="0.35">
      <c r="E120" s="351"/>
      <c r="F120" s="351"/>
    </row>
    <row r="121" spans="5:6" x14ac:dyDescent="0.35">
      <c r="E121" s="351"/>
      <c r="F121" s="351"/>
    </row>
    <row r="122" spans="5:6" x14ac:dyDescent="0.35">
      <c r="E122" s="351"/>
      <c r="F122" s="351"/>
    </row>
    <row r="123" spans="5:6" x14ac:dyDescent="0.35">
      <c r="E123" s="351"/>
      <c r="F123" s="351"/>
    </row>
    <row r="124" spans="5:6" x14ac:dyDescent="0.35">
      <c r="E124" s="351"/>
      <c r="F124" s="351"/>
    </row>
    <row r="125" spans="5:6" x14ac:dyDescent="0.35">
      <c r="E125" s="351"/>
      <c r="F125" s="351"/>
    </row>
    <row r="126" spans="5:6" x14ac:dyDescent="0.35">
      <c r="E126" s="351"/>
      <c r="F126" s="351"/>
    </row>
    <row r="127" spans="5:6" x14ac:dyDescent="0.35">
      <c r="E127" s="351"/>
      <c r="F127" s="351"/>
    </row>
    <row r="128" spans="5:6" x14ac:dyDescent="0.35">
      <c r="E128" s="351"/>
      <c r="F128" s="351"/>
    </row>
    <row r="129" spans="5:6" x14ac:dyDescent="0.35">
      <c r="E129" s="351"/>
      <c r="F129" s="351"/>
    </row>
    <row r="130" spans="5:6" x14ac:dyDescent="0.35">
      <c r="E130" s="351"/>
      <c r="F130" s="351"/>
    </row>
    <row r="131" spans="5:6" x14ac:dyDescent="0.35">
      <c r="E131" s="351"/>
      <c r="F131" s="351"/>
    </row>
    <row r="132" spans="5:6" x14ac:dyDescent="0.35">
      <c r="E132" s="351"/>
      <c r="F132" s="351"/>
    </row>
    <row r="133" spans="5:6" x14ac:dyDescent="0.35">
      <c r="E133" s="351"/>
      <c r="F133" s="351"/>
    </row>
    <row r="134" spans="5:6" x14ac:dyDescent="0.35">
      <c r="E134" s="351"/>
      <c r="F134" s="351"/>
    </row>
    <row r="135" spans="5:6" x14ac:dyDescent="0.35">
      <c r="E135" s="351"/>
      <c r="F135" s="351"/>
    </row>
    <row r="136" spans="5:6" x14ac:dyDescent="0.35">
      <c r="E136" s="351"/>
      <c r="F136" s="351"/>
    </row>
    <row r="137" spans="5:6" x14ac:dyDescent="0.35">
      <c r="E137" s="351"/>
      <c r="F137" s="351"/>
    </row>
    <row r="138" spans="5:6" x14ac:dyDescent="0.35">
      <c r="E138" s="20"/>
      <c r="F138" s="20"/>
    </row>
    <row r="161" spans="2:3" x14ac:dyDescent="0.35">
      <c r="B161" s="351"/>
      <c r="C161" s="20"/>
    </row>
    <row r="162" spans="2:3" x14ac:dyDescent="0.35">
      <c r="B162" s="20"/>
      <c r="C162" s="20"/>
    </row>
  </sheetData>
  <mergeCells count="1">
    <mergeCell ref="B3:C3"/>
  </mergeCells>
  <hyperlinks>
    <hyperlink ref="B11" location="'LI2'!A1" display="LI2" xr:uid="{00000000-0004-0000-0000-000000000000}"/>
    <hyperlink ref="B10" location="'LI1'!A1" display="LI1" xr:uid="{00000000-0004-0000-0000-000002000000}"/>
    <hyperlink ref="B12" location="'LI3'!A1" display="LI3" xr:uid="{00000000-0004-0000-0000-000003000000}"/>
    <hyperlink ref="C15" location="'CC1'!A1" display="A szabályozói szavatolótőke összetétele" xr:uid="{00000000-0004-0000-0000-000005000000}"/>
    <hyperlink ref="B5" location="'KM1'!A1" display="KM1" xr:uid="{00000000-0004-0000-0000-000006000000}"/>
    <hyperlink ref="B6" location="'OV1'!A1" display="OV1" xr:uid="{00000000-0004-0000-0000-000007000000}"/>
    <hyperlink ref="C7" location="'INS1'!A1" display="Insurance participations" xr:uid="{00000000-0004-0000-0000-000008000000}"/>
    <hyperlink ref="B15:B17" location="'PV1'!A1" display="PV1" xr:uid="{00000000-0004-0000-0000-000009000000}"/>
    <hyperlink ref="B15" location="'CC1'!A1" display="CC1" xr:uid="{00000000-0004-0000-0000-00000A000000}"/>
    <hyperlink ref="B16" location="'CC2'!A1" display="CC2" xr:uid="{00000000-0004-0000-0000-00000B000000}"/>
    <hyperlink ref="B17" location="CCA!A1" display="CCA" xr:uid="{00000000-0004-0000-0000-00000C000000}"/>
    <hyperlink ref="B25:B26" location="'PV1'!A1" display="PV1" xr:uid="{00000000-0004-0000-0000-00000D000000}"/>
    <hyperlink ref="B25" location="CCyB1!A1" display="CCYB1" xr:uid="{00000000-0004-0000-0000-00000E000000}"/>
    <hyperlink ref="B26" location="CCyB2!A1" display="CCYB2" xr:uid="{00000000-0004-0000-0000-00000F000000}"/>
    <hyperlink ref="B29:B30" location="'PV1'!A1" display="PV1" xr:uid="{00000000-0004-0000-0000-000010000000}"/>
    <hyperlink ref="B31" location="'LR3'!A1" display="LR3 – LRSpl" xr:uid="{00000000-0004-0000-0000-000011000000}"/>
    <hyperlink ref="B29" location="'LR1'!A1" display="LR1 – LRSum" xr:uid="{00000000-0004-0000-0000-000012000000}"/>
    <hyperlink ref="B30" location="'LR2'!A1" display="LR2 – LRCom" xr:uid="{00000000-0004-0000-0000-000013000000}"/>
    <hyperlink ref="B34:B35" location="'PV1'!A1" display="PV1" xr:uid="{00000000-0004-0000-0000-000014000000}"/>
    <hyperlink ref="B34" location="'LIQ1'!A1" display="LIQ1" xr:uid="{00000000-0004-0000-0000-000015000000}"/>
    <hyperlink ref="B35" location="'LIQ2'!A1" display="LIQ2" xr:uid="{00000000-0004-0000-0000-000016000000}"/>
    <hyperlink ref="B38:B39" location="'PV1'!A1" display="PV1" xr:uid="{00000000-0004-0000-0000-000017000000}"/>
    <hyperlink ref="B38" location="'CR1'!A1" display="CR1" xr:uid="{00000000-0004-0000-0000-000018000000}"/>
    <hyperlink ref="B39" location="'CR1-A'!A1" display="CR1-A" xr:uid="{00000000-0004-0000-0000-000019000000}"/>
    <hyperlink ref="B40:B41" location="'PV1'!A1" display="PV1" xr:uid="{00000000-0004-0000-0000-00001A000000}"/>
    <hyperlink ref="B40" location="'CR2'!A1" display="CR2" xr:uid="{00000000-0004-0000-0000-00001B000000}"/>
    <hyperlink ref="B41" location="CR2a!A1" display="CR2a" xr:uid="{00000000-0004-0000-0000-00001C000000}"/>
    <hyperlink ref="B42:B43" location="'PV1'!A1" display="PV1" xr:uid="{00000000-0004-0000-0000-00001D000000}"/>
    <hyperlink ref="B42" location="'CQ1'!A1" display="CQ1" xr:uid="{00000000-0004-0000-0000-00001E000000}"/>
    <hyperlink ref="B43" location="'CQ2'!A1" display="CQ2" xr:uid="{00000000-0004-0000-0000-00001F000000}"/>
    <hyperlink ref="B44:B45" location="'PV1'!A1" display="PV1" xr:uid="{00000000-0004-0000-0000-000020000000}"/>
    <hyperlink ref="B44" location="'CQ3'!A1" display="CQ3" xr:uid="{00000000-0004-0000-0000-000021000000}"/>
    <hyperlink ref="B45" location="'CQ4'!A1" display="CQ4" xr:uid="{00000000-0004-0000-0000-000022000000}"/>
    <hyperlink ref="B46:B47" location="'PV1'!A1" display="PV1" xr:uid="{00000000-0004-0000-0000-000023000000}"/>
    <hyperlink ref="B46" location="'CQ5'!A1" display="CQ5" xr:uid="{00000000-0004-0000-0000-000024000000}"/>
    <hyperlink ref="B47" location="'CQ6'!A1" display="CQ6" xr:uid="{00000000-0004-0000-0000-000025000000}"/>
    <hyperlink ref="B48:B49" location="'PV1'!A1" display="PV1" xr:uid="{00000000-0004-0000-0000-000026000000}"/>
    <hyperlink ref="B48" location="'CQ7'!A1" display="CQ7" xr:uid="{00000000-0004-0000-0000-000027000000}"/>
    <hyperlink ref="B49" location="'CQ8'!A1" display="CQ8" xr:uid="{00000000-0004-0000-0000-000028000000}"/>
    <hyperlink ref="B52" location="'CR3'!A1" display="CR3" xr:uid="{00000000-0004-0000-0000-000029000000}"/>
    <hyperlink ref="B55" location="'CR4'!A1" display="CR4" xr:uid="{00000000-0004-0000-0000-00002A000000}"/>
    <hyperlink ref="B56" location="'CR5'!A1" display="CR5" xr:uid="{00000000-0004-0000-0000-00002B000000}"/>
    <hyperlink ref="C56" location="'CR5'!A1" display="Sztenderd módszer" xr:uid="{00000000-0004-0000-0000-00002C000000}"/>
    <hyperlink ref="B59" location="'CCR1'!A1" display="CCR1" xr:uid="{00000000-0004-0000-0000-00002D000000}"/>
    <hyperlink ref="B60" location="'CCR2'!A1" display="CCR2" xr:uid="{00000000-0004-0000-0000-00002F000000}"/>
    <hyperlink ref="B61" location="'CCR3'!A1" display="CCR3" xr:uid="{00000000-0004-0000-0000-000031000000}"/>
    <hyperlink ref="B62" location="'CCR5'!A1" display="CCR5" xr:uid="{00000000-0004-0000-0000-000033000000}"/>
    <hyperlink ref="B63" location="'CCR6'!A1" display="CCR6" xr:uid="{00000000-0004-0000-0000-000035000000}"/>
    <hyperlink ref="B64" location="'CCR8'!A1" display="CCR8" xr:uid="{00000000-0004-0000-0000-000037000000}"/>
    <hyperlink ref="B67" location="'MR1'!A1" display="MR1" xr:uid="{00000000-0004-0000-0000-000039000000}"/>
    <hyperlink ref="B73" location="'OR1'!A1" display="OR1" xr:uid="{00000000-0004-0000-0000-00003B000000}"/>
    <hyperlink ref="B78" location="'REM1'!A1" display="REM1" xr:uid="{00000000-0004-0000-0000-00003D000000}"/>
    <hyperlink ref="B79" location="'REM2'!A1" display="REM2" xr:uid="{00000000-0004-0000-0000-00003E000000}"/>
    <hyperlink ref="B80" location="'REM3'!A1" display="REM3" xr:uid="{00000000-0004-0000-0000-00003F000000}"/>
    <hyperlink ref="B81" location="'REM4'!A1" display="REM4" xr:uid="{00000000-0004-0000-0000-000040000000}"/>
    <hyperlink ref="B82" location="'REM5'!A1" display="REM5" xr:uid="{00000000-0004-0000-0000-000041000000}"/>
    <hyperlink ref="B85" location="'AE1'!A1" display="AE1" xr:uid="{00000000-0004-0000-0000-000047000000}"/>
    <hyperlink ref="B86" location="'AE2'!A1" display="AE2" xr:uid="{00000000-0004-0000-0000-000048000000}"/>
    <hyperlink ref="B87" location="'AE3'!A1" display="AE3" xr:uid="{00000000-0004-0000-0000-000049000000}"/>
    <hyperlink ref="B90" location="IRRBB1!A1" display="IRRBB1" xr:uid="{F8358024-379D-4A68-8871-FC4947E7C565}"/>
    <hyperlink ref="B7" location="'INS1'!A1" display="INS1" xr:uid="{FAECAB44-A702-497D-9EB0-FC38B0BA2FBB}"/>
    <hyperlink ref="B93" location="'Credit quality'!A1" display="Credit quality" xr:uid="{31A4D33F-5E6B-49B1-9C97-ABDC74980904}"/>
    <hyperlink ref="B94" location="'Loans collateralised'!A1" display="Loans collateralised" xr:uid="{7A50C04B-6142-4C1F-8A56-BC3B2E1991D5}"/>
    <hyperlink ref="B95" location="'Alignment metrics'!A1" display="Alignment metrics" xr:uid="{E266AC3E-55B8-4C6B-B54E-83FEC58D43A0}"/>
    <hyperlink ref="B96" location="'Exposures to top firms'!A1" display="Exposures to top firms" xr:uid="{90347E29-B03A-4CA7-B813-5FF4FF5A0DD9}"/>
    <hyperlink ref="B97" location="'Physical risk'!A1" display="Physical risk" xr:uid="{DC98EFFB-1776-4A0E-8D03-87A06D4CE0DE}"/>
    <hyperlink ref="B98" location="'Summary of GAR '!A1" display="Summary of GAR" xr:uid="{79D13711-D923-4869-B73B-61956D62034A}"/>
    <hyperlink ref="B99" location="'GAR assets'!A1" display="GAR assets" xr:uid="{6C35B28F-1C54-4035-AD9A-E27F3585AD95}"/>
    <hyperlink ref="B100" location="'GAR %'!A1" display="GAR %" xr:uid="{A689B4C1-077D-4935-B60D-250CBD629813}"/>
    <hyperlink ref="B101" location="BTAR!A1" display="BTAR" xr:uid="{2F1530CD-5DF2-480F-9C1F-22982EDF3094}"/>
    <hyperlink ref="B102" location="'Other mitigating actions'!A1" display="Other mitigating actions" xr:uid="{E56C6A5B-6DC3-4A98-BA2C-0CD9FB4F2828}"/>
    <hyperlink ref="B20" location="'KM2'!A1" display="KM2" xr:uid="{76636AA2-4284-4EAA-8521-3842C5A2623A}"/>
    <hyperlink ref="B21" location="TLAC1!A1" display="TLAC1" xr:uid="{6A9090DA-9243-4E58-9153-08161E205E35}"/>
    <hyperlink ref="B22" location="TLAC3!A1" display="TLAC3" xr:uid="{D82EFAB5-1F52-43A6-B10C-E45F1EBFD881}"/>
    <hyperlink ref="B70" location="'CVA1'!A1" display="CVA1" xr:uid="{66FDBE6B-039C-4CD6-BFE8-DA1E2AB3AC69}"/>
    <hyperlink ref="B75" location="'OR3'!A1" display="OR3" xr:uid="{F6C0E947-0FF0-492B-A942-B5EBC4AF6EBE}"/>
    <hyperlink ref="B74" location="'OR2'!A1" display="OR2" xr:uid="{B6EDE7F9-E598-4506-82D9-8B74F7B2B9FF}"/>
    <hyperlink ref="C85" location="'AE1'!A1" display="Encumbered and unencumbered assets" xr:uid="{A93B1266-5FF4-4207-9134-C7AA5C4187A9}"/>
    <hyperlink ref="C86" location="'AE2'!A1" display="Collateral received and own debt securities issued" xr:uid="{80834A85-633E-4D69-9B77-38056537CCE7}"/>
    <hyperlink ref="C87" location="'AE3'!A1" display="Sources of encumbrance" xr:uid="{7F3C989A-A2D2-45D2-918F-FEB84E9E9CB4}"/>
    <hyperlink ref="C90" location="IRRBB1!A1" display="Interest rate risks of non-trading book activities" xr:uid="{FA891394-CAC3-4A82-93FF-3D5521E37D0A}"/>
    <hyperlink ref="C93" location="'Credit quality'!A1" display="Credit quality of exposures by sector, emissions and residual maturity" xr:uid="{8115E339-527A-4AFD-9914-9EE5FB0BE411}"/>
    <hyperlink ref="C94" location="'Loans collateralised'!A1" display="Loans collateralised by immovable property - Energy efficiency of the collateral" xr:uid="{9A356DF5-4F55-42C5-9CBF-4C596D5FE0DE}"/>
    <hyperlink ref="C95" location="'Alignment metrics'!A1" display="Alignment metrics" xr:uid="{9DEFC584-902E-46C6-B152-469CB9A63160}"/>
    <hyperlink ref="C96" location="'Exposures to top firms'!A1" display="Exposures to top 20 carbon-intensive firms" xr:uid="{638EC6C9-49AC-4D20-B383-3AE96B2F4EC9}"/>
    <hyperlink ref="C97" location="'Physical risk'!A1" display="Exposures subject to physical risk" xr:uid="{DC1D714F-120B-4851-A97F-7689A1AF7EE1}"/>
    <hyperlink ref="C98" location="'Summary of GAR '!A1" display="Summary of GAR KPIs" xr:uid="{2AA1931D-9A95-4FE5-909B-94AC7C730599}"/>
    <hyperlink ref="C99" location="'GAR assets'!A1" display="Assets for the calculation of GAR" xr:uid="{C37ADE5A-78B4-4B44-8737-5EE6DAF1A828}"/>
    <hyperlink ref="C100" location="'GAR %'!A1" display="GAR %" xr:uid="{4425D0AF-8066-43F1-A030-480F37941641}"/>
    <hyperlink ref="C101" location="BTAR!A1" display="Assets for the calculation of BTAR, BTAR %" xr:uid="{DC41CF37-9502-4755-8542-FBADFB46B9DB}"/>
    <hyperlink ref="C102" location="'Other mitigating actions'!A1" display="Other climate change mitigating actions that are not covered in the EU Taxonomy" xr:uid="{2B1EFB47-59AE-460E-BB40-8DC88B90F92C}"/>
    <hyperlink ref="C78" location="'REM1'!A1" display="Remuneration awarded for the financial year" xr:uid="{F86A1847-2324-4FDD-BC71-5E42D8F09B1C}"/>
    <hyperlink ref="C79" location="'REM2'!A1" display="Special payments to staff whose professional activities have a material impact on institutions’ risk profile (identified staff)" xr:uid="{B6CAD64D-6451-428A-ACDB-66C98313B5B1}"/>
    <hyperlink ref="C80" location="'REM3'!A1" display="Deferred remuneration" xr:uid="{35D56CF9-1DF1-410A-B7CE-2E19251C8FF0}"/>
    <hyperlink ref="C81" location="'REM4'!A1" display="Remuneration of 1 million EUR or more per year" xr:uid="{1577D325-C4AF-43E6-83B7-7E4D9A11D020}"/>
    <hyperlink ref="C82" location="'REM5'!A1" display="Information on remuneration of staff whose professional activities have a material impact on institutions’ risk profile (identified staff)" xr:uid="{927A39C0-F205-4486-8659-7588E91EA9B5}"/>
    <hyperlink ref="C73" location="'OR1'!A1" display="Operational risk losses" xr:uid="{AD75E2AB-A749-4AF2-8DB2-F153BAC065BD}"/>
    <hyperlink ref="C74" location="'OR2'!A1" display="Business Indicator, components and subcomponents" xr:uid="{E62531E1-E7C8-4227-93DF-AAB2E12D6A53}"/>
    <hyperlink ref="C75" location="'OR3'!A1" display="Operational risk own funds requirements and risk exposure amounts" xr:uid="{8ED7C20C-0F46-41A4-A1A1-1C592D647565}"/>
    <hyperlink ref="C70" location="'CVA1'!A1" display="Credit valuation adjustment risk under the Reduced Basic Approach (R-BA)" xr:uid="{9947F3D9-8654-4D29-A70D-32DC0C4B76C5}"/>
    <hyperlink ref="C67" location="'MR1'!A1" display="Market risk under the standardised approach" xr:uid="{FC4F5DD8-F152-4CDA-8874-81946F9135DA}"/>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42992-C929-49BC-9034-E02E826DA2EF}">
  <sheetPr>
    <tabColor rgb="FF92D050"/>
  </sheetPr>
  <dimension ref="E26"/>
  <sheetViews>
    <sheetView showGridLines="0" workbookViewId="0">
      <selection activeCell="D11" sqref="D11"/>
    </sheetView>
  </sheetViews>
  <sheetFormatPr defaultRowHeight="14.5" x14ac:dyDescent="0.35"/>
  <sheetData>
    <row r="26" spans="5:5" x14ac:dyDescent="0.35">
      <c r="E26" s="40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55235-01E3-409D-8AD9-A265BB018212}">
  <sheetPr>
    <tabColor theme="9" tint="0.79998168889431442"/>
  </sheetPr>
  <dimension ref="B1:I61"/>
  <sheetViews>
    <sheetView showGridLines="0" zoomScale="85" zoomScaleNormal="85" workbookViewId="0"/>
  </sheetViews>
  <sheetFormatPr defaultRowHeight="14.5" x14ac:dyDescent="0.35"/>
  <cols>
    <col min="1" max="1" width="4.453125" customWidth="1"/>
    <col min="2" max="2" width="5.1796875" customWidth="1"/>
    <col min="3" max="3" width="60.7265625" customWidth="1"/>
  </cols>
  <sheetData>
    <row r="1" spans="2:9" ht="12.75" customHeight="1" x14ac:dyDescent="0.35"/>
    <row r="2" spans="2:9" x14ac:dyDescent="0.35">
      <c r="B2" s="191" t="s">
        <v>0</v>
      </c>
      <c r="C2" s="118"/>
      <c r="D2" s="118"/>
      <c r="E2" s="118"/>
      <c r="F2" s="118"/>
      <c r="G2" s="118"/>
      <c r="H2" s="118"/>
    </row>
    <row r="3" spans="2:9" x14ac:dyDescent="0.35">
      <c r="B3" s="1"/>
      <c r="C3" s="1"/>
      <c r="D3" s="1"/>
      <c r="E3" s="1"/>
      <c r="F3" s="1"/>
      <c r="G3" s="1"/>
      <c r="H3" s="1"/>
    </row>
    <row r="4" spans="2:9" ht="15.5" x14ac:dyDescent="0.35">
      <c r="B4" s="12" t="s">
        <v>209</v>
      </c>
      <c r="C4" s="2"/>
      <c r="D4" s="2"/>
      <c r="E4" s="2"/>
      <c r="F4" s="2"/>
      <c r="G4" s="2"/>
      <c r="H4" s="2"/>
    </row>
    <row r="5" spans="2:9" ht="2.15" customHeight="1" x14ac:dyDescent="0.35">
      <c r="C5" s="1"/>
      <c r="D5" s="1"/>
      <c r="E5" s="1"/>
      <c r="F5" s="1"/>
      <c r="G5" s="1"/>
      <c r="H5" s="1"/>
      <c r="I5" s="1"/>
    </row>
    <row r="6" spans="2:9" ht="2.15" customHeight="1" x14ac:dyDescent="0.35">
      <c r="C6" s="740"/>
      <c r="D6" s="740"/>
      <c r="E6" s="740"/>
      <c r="F6" s="740"/>
      <c r="G6" s="740"/>
      <c r="H6" s="740"/>
      <c r="I6" s="1"/>
    </row>
    <row r="7" spans="2:9" ht="2.15" customHeight="1" x14ac:dyDescent="0.35">
      <c r="C7" s="3"/>
      <c r="D7" s="3"/>
      <c r="E7" s="4"/>
      <c r="F7" s="5"/>
      <c r="G7" s="1"/>
      <c r="H7" s="1"/>
      <c r="I7" s="1"/>
    </row>
    <row r="8" spans="2:9" ht="15" thickBot="1" x14ac:dyDescent="0.4"/>
    <row r="9" spans="2:9" ht="15" thickBot="1" x14ac:dyDescent="0.4">
      <c r="B9" s="119"/>
      <c r="C9" s="635" t="s">
        <v>167</v>
      </c>
      <c r="D9" s="133" t="str">
        <f>+Contents!B3</f>
        <v>31.12.2025</v>
      </c>
      <c r="E9" s="133" t="s">
        <v>1609</v>
      </c>
      <c r="F9" s="133" t="s">
        <v>1610</v>
      </c>
      <c r="G9" s="133" t="s">
        <v>1556</v>
      </c>
      <c r="H9" s="133" t="s">
        <v>1433</v>
      </c>
    </row>
    <row r="10" spans="2:9" x14ac:dyDescent="0.35">
      <c r="B10" s="741" t="s">
        <v>168</v>
      </c>
      <c r="C10" s="741"/>
      <c r="D10" s="741"/>
      <c r="E10" s="741"/>
      <c r="F10" s="741"/>
      <c r="G10" s="741"/>
      <c r="H10" s="741"/>
    </row>
    <row r="11" spans="2:9" x14ac:dyDescent="0.35">
      <c r="B11" s="122">
        <v>1</v>
      </c>
      <c r="C11" s="636" t="s">
        <v>169</v>
      </c>
      <c r="D11" s="637">
        <v>5253291.9948500004</v>
      </c>
      <c r="E11" s="637">
        <v>5072556.8654279998</v>
      </c>
      <c r="F11" s="637">
        <v>4907990.0328139998</v>
      </c>
      <c r="G11" s="637">
        <v>4858505.6954352455</v>
      </c>
      <c r="H11" s="637">
        <v>4842978.190258001</v>
      </c>
    </row>
    <row r="12" spans="2:9" x14ac:dyDescent="0.35">
      <c r="B12" s="122">
        <v>2</v>
      </c>
      <c r="C12" s="11" t="s">
        <v>170</v>
      </c>
      <c r="D12" s="638">
        <v>5253291.9948500004</v>
      </c>
      <c r="E12" s="638">
        <v>5072556.8654279998</v>
      </c>
      <c r="F12" s="638">
        <v>4907990.0328139998</v>
      </c>
      <c r="G12" s="638">
        <v>4858505.6954352455</v>
      </c>
      <c r="H12" s="638">
        <v>4842978.190258001</v>
      </c>
    </row>
    <row r="13" spans="2:9" x14ac:dyDescent="0.35">
      <c r="B13" s="122">
        <v>3</v>
      </c>
      <c r="C13" s="636" t="s">
        <v>171</v>
      </c>
      <c r="D13" s="637">
        <v>5725501.6452489998</v>
      </c>
      <c r="E13" s="637">
        <v>5550795.3946690001</v>
      </c>
      <c r="F13" s="637">
        <v>5396788.1648650002</v>
      </c>
      <c r="G13" s="637">
        <v>5391306.3141233493</v>
      </c>
      <c r="H13" s="637">
        <v>5200374.9737237114</v>
      </c>
    </row>
    <row r="14" spans="2:9" x14ac:dyDescent="0.35">
      <c r="B14" s="739" t="s">
        <v>172</v>
      </c>
      <c r="C14" s="739"/>
      <c r="D14" s="739"/>
      <c r="E14" s="739"/>
      <c r="F14" s="739"/>
      <c r="G14" s="739"/>
      <c r="H14" s="739"/>
    </row>
    <row r="15" spans="2:9" x14ac:dyDescent="0.35">
      <c r="B15" s="122">
        <v>4</v>
      </c>
      <c r="C15" s="636" t="s">
        <v>173</v>
      </c>
      <c r="D15" s="637">
        <v>29057123.484310601</v>
      </c>
      <c r="E15" s="637">
        <v>27575825.0806395</v>
      </c>
      <c r="F15" s="637">
        <v>27299499.162080001</v>
      </c>
      <c r="G15" s="637">
        <v>27007260.407453164</v>
      </c>
      <c r="H15" s="637">
        <v>25576775.874098498</v>
      </c>
    </row>
    <row r="16" spans="2:9" x14ac:dyDescent="0.35">
      <c r="B16" s="122" t="s">
        <v>1557</v>
      </c>
      <c r="C16" s="636" t="s">
        <v>1558</v>
      </c>
      <c r="D16" s="637"/>
      <c r="E16" s="637"/>
      <c r="F16" s="637"/>
      <c r="G16" s="637"/>
      <c r="H16" s="637"/>
    </row>
    <row r="17" spans="2:8" x14ac:dyDescent="0.35">
      <c r="B17" s="739" t="s">
        <v>174</v>
      </c>
      <c r="C17" s="739"/>
      <c r="D17" s="739"/>
      <c r="E17" s="739"/>
      <c r="F17" s="739"/>
      <c r="G17" s="739"/>
      <c r="H17" s="739"/>
    </row>
    <row r="18" spans="2:8" x14ac:dyDescent="0.35">
      <c r="B18" s="122">
        <v>5</v>
      </c>
      <c r="C18" s="636" t="s">
        <v>1559</v>
      </c>
      <c r="D18" s="9">
        <v>0.18079999999999999</v>
      </c>
      <c r="E18" s="9">
        <v>0.18390000000000001</v>
      </c>
      <c r="F18" s="9">
        <v>0.17979999999999999</v>
      </c>
      <c r="G18" s="9">
        <v>0.17989628056070614</v>
      </c>
      <c r="H18" s="9">
        <v>0.18935061299741326</v>
      </c>
    </row>
    <row r="19" spans="2:8" x14ac:dyDescent="0.35">
      <c r="B19" s="122" t="s">
        <v>1560</v>
      </c>
      <c r="C19" s="636" t="s">
        <v>1561</v>
      </c>
      <c r="D19" s="9"/>
      <c r="E19" s="9"/>
      <c r="F19" s="9"/>
      <c r="G19" s="9"/>
      <c r="H19" s="9"/>
    </row>
    <row r="20" spans="2:8" x14ac:dyDescent="0.35">
      <c r="B20" s="122" t="s">
        <v>1562</v>
      </c>
      <c r="C20" s="636" t="s">
        <v>1563</v>
      </c>
      <c r="D20" s="9"/>
      <c r="E20" s="9"/>
      <c r="F20" s="9"/>
      <c r="G20" s="9"/>
      <c r="H20" s="9"/>
    </row>
    <row r="21" spans="2:8" x14ac:dyDescent="0.35">
      <c r="B21" s="122">
        <v>6</v>
      </c>
      <c r="C21" s="11" t="s">
        <v>1564</v>
      </c>
      <c r="D21" s="10">
        <v>0.18079999999999999</v>
      </c>
      <c r="E21" s="10">
        <v>0.18390000000000001</v>
      </c>
      <c r="F21" s="10">
        <v>0.17979999999999999</v>
      </c>
      <c r="G21" s="10">
        <v>0.17989628056070614</v>
      </c>
      <c r="H21" s="10">
        <v>0.18935061299741326</v>
      </c>
    </row>
    <row r="22" spans="2:8" x14ac:dyDescent="0.35">
      <c r="B22" s="122" t="s">
        <v>1470</v>
      </c>
      <c r="C22" s="11" t="s">
        <v>1561</v>
      </c>
      <c r="D22" s="10"/>
      <c r="E22" s="10"/>
      <c r="F22" s="10"/>
      <c r="G22" s="10"/>
      <c r="H22" s="10"/>
    </row>
    <row r="23" spans="2:8" x14ac:dyDescent="0.35">
      <c r="B23" s="122" t="s">
        <v>1472</v>
      </c>
      <c r="C23" s="11" t="s">
        <v>1565</v>
      </c>
      <c r="D23" s="10"/>
      <c r="E23" s="10"/>
      <c r="F23" s="10"/>
      <c r="G23" s="10"/>
      <c r="H23" s="10"/>
    </row>
    <row r="24" spans="2:8" x14ac:dyDescent="0.35">
      <c r="B24" s="122">
        <v>7</v>
      </c>
      <c r="C24" s="636" t="s">
        <v>175</v>
      </c>
      <c r="D24" s="9">
        <v>0.19700000000000001</v>
      </c>
      <c r="E24" s="9">
        <v>0.20130000000000001</v>
      </c>
      <c r="F24" s="9">
        <v>0.19769999999999999</v>
      </c>
      <c r="G24" s="9">
        <v>0.19962433185690751</v>
      </c>
      <c r="H24" s="9">
        <v>0.20332410149436039</v>
      </c>
    </row>
    <row r="25" spans="2:8" x14ac:dyDescent="0.35">
      <c r="B25" s="122" t="s">
        <v>1566</v>
      </c>
      <c r="C25" s="636" t="s">
        <v>1561</v>
      </c>
      <c r="D25" s="9"/>
      <c r="E25" s="9"/>
      <c r="F25" s="9"/>
      <c r="G25" s="9"/>
      <c r="H25" s="9"/>
    </row>
    <row r="26" spans="2:8" x14ac:dyDescent="0.35">
      <c r="B26" s="122" t="s">
        <v>1567</v>
      </c>
      <c r="C26" s="636" t="s">
        <v>1568</v>
      </c>
      <c r="D26" s="9"/>
      <c r="E26" s="9"/>
      <c r="F26" s="9"/>
      <c r="G26" s="9"/>
      <c r="H26" s="9"/>
    </row>
    <row r="27" spans="2:8" ht="23.25" customHeight="1" x14ac:dyDescent="0.35">
      <c r="B27" s="738" t="s">
        <v>176</v>
      </c>
      <c r="C27" s="738"/>
      <c r="D27" s="738"/>
      <c r="E27" s="738"/>
      <c r="F27" s="738"/>
      <c r="G27" s="738"/>
      <c r="H27" s="738"/>
    </row>
    <row r="28" spans="2:8" ht="21.5" x14ac:dyDescent="0.35">
      <c r="B28" s="116" t="s">
        <v>31</v>
      </c>
      <c r="C28" s="181" t="s">
        <v>177</v>
      </c>
      <c r="D28" s="9">
        <v>1.7888000000000001E-2</v>
      </c>
      <c r="E28" s="9">
        <v>1.7888000000000001E-2</v>
      </c>
      <c r="F28" s="9">
        <v>1.7888000000000001E-2</v>
      </c>
      <c r="G28" s="9">
        <v>1.7888000000000001E-2</v>
      </c>
      <c r="H28" s="9">
        <v>1.6E-2</v>
      </c>
    </row>
    <row r="29" spans="2:8" x14ac:dyDescent="0.35">
      <c r="B29" s="122" t="s">
        <v>1569</v>
      </c>
      <c r="C29" s="609" t="s">
        <v>178</v>
      </c>
      <c r="D29" s="9">
        <v>1.0062000000000001E-2</v>
      </c>
      <c r="E29" s="10">
        <v>1.0062000000000001E-2</v>
      </c>
      <c r="F29" s="10">
        <v>1.0062000000000001E-2</v>
      </c>
      <c r="G29" s="10">
        <v>1.0062000000000001E-2</v>
      </c>
      <c r="H29" s="10">
        <v>9.0000000000000011E-3</v>
      </c>
    </row>
    <row r="30" spans="2:8" x14ac:dyDescent="0.35">
      <c r="B30" s="122" t="s">
        <v>1570</v>
      </c>
      <c r="C30" s="639" t="s">
        <v>179</v>
      </c>
      <c r="D30" s="9">
        <v>1.3415999999999997E-2</v>
      </c>
      <c r="E30" s="9">
        <v>1.3415999999999997E-2</v>
      </c>
      <c r="F30" s="9">
        <v>1.3415999999999997E-2</v>
      </c>
      <c r="G30" s="9">
        <v>1.3415999999999997E-2</v>
      </c>
      <c r="H30" s="9">
        <v>1.1999999999999997E-2</v>
      </c>
    </row>
    <row r="31" spans="2:8" x14ac:dyDescent="0.35">
      <c r="B31" s="122" t="s">
        <v>1571</v>
      </c>
      <c r="C31" s="11" t="s">
        <v>180</v>
      </c>
      <c r="D31" s="10">
        <v>9.7888000000000003E-2</v>
      </c>
      <c r="E31" s="10">
        <v>9.7888000000000003E-2</v>
      </c>
      <c r="F31" s="10">
        <v>9.7888000000000003E-2</v>
      </c>
      <c r="G31" s="10">
        <v>9.7888000000000003E-2</v>
      </c>
      <c r="H31" s="10">
        <v>9.6000000000000002E-2</v>
      </c>
    </row>
    <row r="32" spans="2:8" ht="15" customHeight="1" x14ac:dyDescent="0.35">
      <c r="B32" s="738" t="s">
        <v>181</v>
      </c>
      <c r="C32" s="738"/>
      <c r="D32" s="738"/>
      <c r="E32" s="738"/>
      <c r="F32" s="738"/>
      <c r="G32" s="738"/>
      <c r="H32" s="738"/>
    </row>
    <row r="33" spans="2:8" x14ac:dyDescent="0.35">
      <c r="B33" s="122">
        <v>8</v>
      </c>
      <c r="C33" s="11" t="s">
        <v>182</v>
      </c>
      <c r="D33" s="640">
        <v>2.5000000000000001E-2</v>
      </c>
      <c r="E33" s="10">
        <v>2.5000000000000001E-2</v>
      </c>
      <c r="F33" s="10">
        <v>2.5000000000000001E-2</v>
      </c>
      <c r="G33" s="10">
        <v>2.5000000000000001E-2</v>
      </c>
      <c r="H33" s="10">
        <v>2.5000000000000001E-2</v>
      </c>
    </row>
    <row r="34" spans="2:8" ht="21.5" x14ac:dyDescent="0.35">
      <c r="B34" s="116" t="s">
        <v>32</v>
      </c>
      <c r="C34" s="181" t="s">
        <v>183</v>
      </c>
      <c r="D34" s="640">
        <v>0</v>
      </c>
      <c r="E34" s="640">
        <v>0</v>
      </c>
      <c r="F34" s="640">
        <v>0</v>
      </c>
      <c r="G34" s="640">
        <v>0</v>
      </c>
      <c r="H34" s="640">
        <v>0</v>
      </c>
    </row>
    <row r="35" spans="2:8" x14ac:dyDescent="0.35">
      <c r="B35" s="122">
        <v>9</v>
      </c>
      <c r="C35" s="11" t="s">
        <v>184</v>
      </c>
      <c r="D35" s="10">
        <v>1.01E-2</v>
      </c>
      <c r="E35" s="10">
        <v>9.9000000000000008E-3</v>
      </c>
      <c r="F35" s="10">
        <v>8.3000000000000001E-3</v>
      </c>
      <c r="G35" s="10">
        <v>8.1960000000000002E-3</v>
      </c>
      <c r="H35" s="10">
        <v>7.4999999999999997E-3</v>
      </c>
    </row>
    <row r="36" spans="2:8" x14ac:dyDescent="0.35">
      <c r="B36" s="116" t="s">
        <v>33</v>
      </c>
      <c r="C36" s="636" t="s">
        <v>185</v>
      </c>
      <c r="D36" s="9">
        <v>0</v>
      </c>
      <c r="E36" s="9">
        <v>0</v>
      </c>
      <c r="F36" s="9">
        <v>0</v>
      </c>
      <c r="G36" s="9">
        <v>0</v>
      </c>
      <c r="H36" s="9">
        <v>0</v>
      </c>
    </row>
    <row r="37" spans="2:8" x14ac:dyDescent="0.35">
      <c r="B37" s="122">
        <v>10</v>
      </c>
      <c r="C37" s="11" t="s">
        <v>186</v>
      </c>
      <c r="D37" s="10">
        <v>0</v>
      </c>
      <c r="E37" s="10">
        <v>0</v>
      </c>
      <c r="F37" s="10">
        <v>0</v>
      </c>
      <c r="G37" s="10">
        <v>0</v>
      </c>
      <c r="H37" s="10">
        <v>0</v>
      </c>
    </row>
    <row r="38" spans="2:8" x14ac:dyDescent="0.35">
      <c r="B38" s="122" t="s">
        <v>34</v>
      </c>
      <c r="C38" s="636" t="s">
        <v>187</v>
      </c>
      <c r="D38" s="9">
        <v>0.02</v>
      </c>
      <c r="E38" s="9">
        <v>0.02</v>
      </c>
      <c r="F38" s="9">
        <v>0.02</v>
      </c>
      <c r="G38" s="9">
        <v>0.02</v>
      </c>
      <c r="H38" s="9">
        <v>0.02</v>
      </c>
    </row>
    <row r="39" spans="2:8" x14ac:dyDescent="0.35">
      <c r="B39" s="122">
        <v>11</v>
      </c>
      <c r="C39" s="11" t="s">
        <v>188</v>
      </c>
      <c r="D39" s="10">
        <v>5.5099999999999996E-2</v>
      </c>
      <c r="E39" s="10">
        <v>5.4900000000000004E-2</v>
      </c>
      <c r="F39" s="10">
        <v>5.33E-2</v>
      </c>
      <c r="G39" s="10">
        <v>5.3196000000000007E-2</v>
      </c>
      <c r="H39" s="10">
        <v>5.2500000000000005E-2</v>
      </c>
    </row>
    <row r="40" spans="2:8" x14ac:dyDescent="0.35">
      <c r="B40" s="122" t="s">
        <v>35</v>
      </c>
      <c r="C40" s="636" t="s">
        <v>189</v>
      </c>
      <c r="D40" s="640">
        <v>0.15298800000000001</v>
      </c>
      <c r="E40" s="640">
        <v>0.15278800000000001</v>
      </c>
      <c r="F40" s="640">
        <v>0.15118799999999999</v>
      </c>
      <c r="G40" s="640">
        <v>0.151084</v>
      </c>
      <c r="H40" s="640">
        <v>0.14850000000000002</v>
      </c>
    </row>
    <row r="41" spans="2:8" x14ac:dyDescent="0.35">
      <c r="B41" s="122">
        <v>12</v>
      </c>
      <c r="C41" s="11" t="s">
        <v>190</v>
      </c>
      <c r="D41" s="10">
        <v>0.110162</v>
      </c>
      <c r="E41" s="10">
        <v>0.109962</v>
      </c>
      <c r="F41" s="10">
        <v>0.108362</v>
      </c>
      <c r="G41" s="10">
        <v>0.10825800000000001</v>
      </c>
      <c r="H41" s="10">
        <v>0.10650000000000001</v>
      </c>
    </row>
    <row r="42" spans="2:8" x14ac:dyDescent="0.35">
      <c r="B42" s="738" t="s">
        <v>154</v>
      </c>
      <c r="C42" s="738"/>
      <c r="D42" s="738"/>
      <c r="E42" s="738"/>
      <c r="F42" s="738"/>
      <c r="G42" s="738"/>
      <c r="H42" s="738"/>
    </row>
    <row r="43" spans="2:8" x14ac:dyDescent="0.35">
      <c r="B43" s="122">
        <v>13</v>
      </c>
      <c r="C43" s="11" t="s">
        <v>191</v>
      </c>
      <c r="D43" s="638">
        <v>48684488.360664003</v>
      </c>
      <c r="E43" s="638">
        <v>49151576.675672002</v>
      </c>
      <c r="F43" s="638">
        <v>47540282.269597001</v>
      </c>
      <c r="G43" s="638">
        <v>47192471.4620625</v>
      </c>
      <c r="H43" s="638">
        <v>46391643.245822899</v>
      </c>
    </row>
    <row r="44" spans="2:8" x14ac:dyDescent="0.35">
      <c r="B44" s="122">
        <v>14</v>
      </c>
      <c r="C44" s="636" t="s">
        <v>192</v>
      </c>
      <c r="D44" s="9">
        <v>0.10790484139286026</v>
      </c>
      <c r="E44" s="9">
        <v>0.10320232245853277</v>
      </c>
      <c r="F44" s="9">
        <v>0.10323855472673038</v>
      </c>
      <c r="G44" s="9">
        <v>0.10295086366351769</v>
      </c>
      <c r="H44" s="9">
        <v>0.10440000000000001</v>
      </c>
    </row>
    <row r="45" spans="2:8" ht="15" customHeight="1" x14ac:dyDescent="0.35">
      <c r="B45" s="738" t="s">
        <v>193</v>
      </c>
      <c r="C45" s="738"/>
      <c r="D45" s="738"/>
      <c r="E45" s="738"/>
      <c r="F45" s="738"/>
      <c r="G45" s="738"/>
      <c r="H45" s="738"/>
    </row>
    <row r="46" spans="2:8" x14ac:dyDescent="0.35">
      <c r="B46" s="116" t="s">
        <v>36</v>
      </c>
      <c r="C46" s="181" t="s">
        <v>194</v>
      </c>
      <c r="D46" s="9">
        <v>0</v>
      </c>
      <c r="E46" s="659">
        <v>0</v>
      </c>
      <c r="F46" s="9">
        <v>0</v>
      </c>
      <c r="G46" s="9">
        <v>0</v>
      </c>
      <c r="H46" s="9">
        <v>0</v>
      </c>
    </row>
    <row r="47" spans="2:8" x14ac:dyDescent="0.35">
      <c r="B47" s="122" t="s">
        <v>37</v>
      </c>
      <c r="C47" s="609" t="s">
        <v>178</v>
      </c>
      <c r="D47" s="10">
        <v>0</v>
      </c>
      <c r="E47" s="659">
        <v>0</v>
      </c>
      <c r="F47" s="10">
        <v>0</v>
      </c>
      <c r="G47" s="10">
        <v>0</v>
      </c>
      <c r="H47" s="10">
        <v>0</v>
      </c>
    </row>
    <row r="48" spans="2:8" x14ac:dyDescent="0.35">
      <c r="B48" s="122" t="s">
        <v>38</v>
      </c>
      <c r="C48" s="636" t="s">
        <v>195</v>
      </c>
      <c r="D48" s="640">
        <v>0.03</v>
      </c>
      <c r="E48" s="659">
        <v>0.03</v>
      </c>
      <c r="F48" s="640">
        <v>0.03</v>
      </c>
      <c r="G48" s="640">
        <v>0.03</v>
      </c>
      <c r="H48" s="640">
        <v>0.03</v>
      </c>
    </row>
    <row r="49" spans="2:8" ht="15" customHeight="1" x14ac:dyDescent="0.35">
      <c r="B49" s="738" t="s">
        <v>196</v>
      </c>
      <c r="C49" s="738"/>
      <c r="D49" s="738"/>
      <c r="E49" s="738"/>
      <c r="F49" s="738"/>
      <c r="G49" s="738"/>
      <c r="H49" s="738"/>
    </row>
    <row r="50" spans="2:8" x14ac:dyDescent="0.35">
      <c r="B50" s="122" t="s">
        <v>39</v>
      </c>
      <c r="C50" s="636" t="s">
        <v>197</v>
      </c>
      <c r="D50" s="10">
        <v>0</v>
      </c>
      <c r="E50" s="659">
        <v>0</v>
      </c>
      <c r="F50" s="10">
        <v>0</v>
      </c>
      <c r="G50" s="10">
        <v>0</v>
      </c>
      <c r="H50" s="10">
        <v>0</v>
      </c>
    </row>
    <row r="51" spans="2:8" x14ac:dyDescent="0.35">
      <c r="B51" s="122" t="s">
        <v>40</v>
      </c>
      <c r="C51" s="11" t="s">
        <v>198</v>
      </c>
      <c r="D51" s="640">
        <v>0.03</v>
      </c>
      <c r="E51" s="659">
        <v>0.03</v>
      </c>
      <c r="F51" s="640">
        <v>0.03</v>
      </c>
      <c r="G51" s="640">
        <v>0.03</v>
      </c>
      <c r="H51" s="640">
        <v>0.03</v>
      </c>
    </row>
    <row r="52" spans="2:8" x14ac:dyDescent="0.35">
      <c r="B52" s="7" t="s">
        <v>199</v>
      </c>
      <c r="C52" s="7"/>
      <c r="D52" s="354"/>
      <c r="E52" s="354"/>
      <c r="F52" s="354"/>
      <c r="G52" s="354"/>
      <c r="H52" s="354"/>
    </row>
    <row r="53" spans="2:8" x14ac:dyDescent="0.35">
      <c r="B53" s="122">
        <v>15</v>
      </c>
      <c r="C53" s="11" t="s">
        <v>200</v>
      </c>
      <c r="D53" s="638">
        <v>11504983.944850801</v>
      </c>
      <c r="E53" s="638">
        <v>12692014.864158599</v>
      </c>
      <c r="F53" s="638">
        <v>12164434.7935504</v>
      </c>
      <c r="G53" s="638">
        <v>12595327.103999099</v>
      </c>
      <c r="H53" s="638">
        <v>12296693.925554</v>
      </c>
    </row>
    <row r="54" spans="2:8" x14ac:dyDescent="0.35">
      <c r="B54" s="122" t="s">
        <v>41</v>
      </c>
      <c r="C54" s="636" t="s">
        <v>201</v>
      </c>
      <c r="D54" s="637">
        <v>7081658.9798772857</v>
      </c>
      <c r="E54" s="637">
        <v>7452033.5658222716</v>
      </c>
      <c r="F54" s="637">
        <v>7186468.1002854593</v>
      </c>
      <c r="G54" s="637">
        <v>7359239.3114701211</v>
      </c>
      <c r="H54" s="637">
        <v>6618330.8620732846</v>
      </c>
    </row>
    <row r="55" spans="2:8" x14ac:dyDescent="0.35">
      <c r="B55" s="122" t="s">
        <v>42</v>
      </c>
      <c r="C55" s="11" t="s">
        <v>202</v>
      </c>
      <c r="D55" s="638">
        <v>2498210.711930804</v>
      </c>
      <c r="E55" s="638">
        <v>2040966.0428596651</v>
      </c>
      <c r="F55" s="638">
        <v>1897974.5287316483</v>
      </c>
      <c r="G55" s="638">
        <v>2068438.1906253602</v>
      </c>
      <c r="H55" s="638">
        <v>1987679.4234475072</v>
      </c>
    </row>
    <row r="56" spans="2:8" x14ac:dyDescent="0.35">
      <c r="B56" s="122">
        <v>16</v>
      </c>
      <c r="C56" s="636" t="s">
        <v>203</v>
      </c>
      <c r="D56" s="637">
        <v>4583448.2679464808</v>
      </c>
      <c r="E56" s="637">
        <v>5411067.5229626102</v>
      </c>
      <c r="F56" s="637">
        <v>5288493.5715538096</v>
      </c>
      <c r="G56" s="637">
        <v>5290801.12084476</v>
      </c>
      <c r="H56" s="637">
        <v>4630651.4386257799</v>
      </c>
    </row>
    <row r="57" spans="2:8" x14ac:dyDescent="0.35">
      <c r="B57" s="122">
        <v>17</v>
      </c>
      <c r="C57" s="11" t="s">
        <v>204</v>
      </c>
      <c r="D57" s="10">
        <v>2.5101149999999999</v>
      </c>
      <c r="E57" s="10">
        <v>2.3455659999999998</v>
      </c>
      <c r="F57" s="10">
        <v>2.30017</v>
      </c>
      <c r="G57" s="10">
        <v>2.3806090000000002</v>
      </c>
      <c r="H57" s="10">
        <v>2.6555</v>
      </c>
    </row>
    <row r="58" spans="2:8" x14ac:dyDescent="0.35">
      <c r="B58" s="739" t="s">
        <v>205</v>
      </c>
      <c r="C58" s="739"/>
      <c r="D58" s="739"/>
      <c r="E58" s="739"/>
      <c r="F58" s="739"/>
      <c r="G58" s="739"/>
      <c r="H58" s="739"/>
    </row>
    <row r="59" spans="2:8" x14ac:dyDescent="0.35">
      <c r="B59" s="122">
        <v>18</v>
      </c>
      <c r="C59" s="11" t="s">
        <v>206</v>
      </c>
      <c r="D59" s="638">
        <v>35957510.007973254</v>
      </c>
      <c r="E59" s="638">
        <v>35287748.966951735</v>
      </c>
      <c r="F59" s="638">
        <v>34499234.525437236</v>
      </c>
      <c r="G59" s="638">
        <v>34544896.78066013</v>
      </c>
      <c r="H59" s="638"/>
    </row>
    <row r="60" spans="2:8" x14ac:dyDescent="0.35">
      <c r="B60" s="122">
        <v>19</v>
      </c>
      <c r="C60" s="636" t="s">
        <v>207</v>
      </c>
      <c r="D60" s="637">
        <v>23860615.194225177</v>
      </c>
      <c r="E60" s="637">
        <v>23217592.749975346</v>
      </c>
      <c r="F60" s="637">
        <v>22717381.438935518</v>
      </c>
      <c r="G60" s="637">
        <v>22000884.801678695</v>
      </c>
      <c r="H60" s="637"/>
    </row>
    <row r="61" spans="2:8" ht="15" thickBot="1" x14ac:dyDescent="0.4">
      <c r="B61" s="123">
        <v>20</v>
      </c>
      <c r="C61" s="641" t="s">
        <v>208</v>
      </c>
      <c r="D61" s="125">
        <v>1.506981681540039</v>
      </c>
      <c r="E61" s="125">
        <v>1.5198711316438782</v>
      </c>
      <c r="F61" s="125">
        <v>1.5186272510399765</v>
      </c>
      <c r="G61" s="125">
        <v>1.5701594318617724</v>
      </c>
      <c r="H61" s="125"/>
    </row>
  </sheetData>
  <sheetProtection algorithmName="SHA-512" hashValue="EEEZMbb7D08UTDcwiASPoOQV1RX8S2wevXARfx6a2+vmAGGSooTlB0h47EUeS5eK1Xs6ptCfnT5CbVztSd0J4w==" saltValue="eT95IP5vLWSJTpllCITQ9w==" spinCount="100000" sheet="1" objects="1" scenarios="1"/>
  <mergeCells count="10">
    <mergeCell ref="B42:H42"/>
    <mergeCell ref="B45:H45"/>
    <mergeCell ref="B49:H49"/>
    <mergeCell ref="B58:H58"/>
    <mergeCell ref="C6:H6"/>
    <mergeCell ref="B10:H10"/>
    <mergeCell ref="B14:H14"/>
    <mergeCell ref="B17:H17"/>
    <mergeCell ref="B27:H27"/>
    <mergeCell ref="B32:H32"/>
  </mergeCells>
  <hyperlinks>
    <hyperlink ref="B2" location="Tartalom!A1" display="Back to contents page" xr:uid="{D1404413-1028-4FBD-9326-C11F89EE68B6}"/>
    <hyperlink ref="B2:H2" location="CONTENTS!A1" display="Back to contents page" xr:uid="{573EBA78-75AA-4E5F-A621-0F5A035F4DE4}"/>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E8DD-B4EC-4CB6-9B17-8FEA4D7C2869}">
  <sheetPr>
    <tabColor theme="9" tint="0.79998168889431442"/>
  </sheetPr>
  <dimension ref="B1:G49"/>
  <sheetViews>
    <sheetView showGridLines="0" workbookViewId="0"/>
  </sheetViews>
  <sheetFormatPr defaultRowHeight="14.5" outlineLevelRow="1" x14ac:dyDescent="0.35"/>
  <cols>
    <col min="1" max="1" width="4.453125" customWidth="1"/>
    <col min="2" max="2" width="5.54296875" customWidth="1"/>
    <col min="3" max="3" width="60.7265625" customWidth="1"/>
    <col min="6" max="6" width="17.81640625" customWidth="1"/>
  </cols>
  <sheetData>
    <row r="1" spans="2:7" ht="12.75" customHeight="1" x14ac:dyDescent="0.35"/>
    <row r="2" spans="2:7" x14ac:dyDescent="0.35">
      <c r="B2" s="191" t="s">
        <v>0</v>
      </c>
      <c r="C2" s="118"/>
      <c r="D2" s="118"/>
      <c r="E2" s="118"/>
      <c r="F2" s="118"/>
    </row>
    <row r="3" spans="2:7" x14ac:dyDescent="0.35">
      <c r="B3" s="1"/>
      <c r="C3" s="1"/>
      <c r="D3" s="1"/>
      <c r="E3" s="1"/>
      <c r="F3" s="1"/>
    </row>
    <row r="4" spans="2:7" ht="15.5" x14ac:dyDescent="0.35">
      <c r="B4" s="12" t="s">
        <v>166</v>
      </c>
      <c r="C4" s="2"/>
      <c r="D4" s="2"/>
      <c r="E4" s="2"/>
      <c r="F4" s="2"/>
    </row>
    <row r="5" spans="2:7" x14ac:dyDescent="0.35">
      <c r="B5" s="1"/>
      <c r="C5" s="1"/>
      <c r="D5" s="1"/>
      <c r="E5" s="1"/>
      <c r="F5" s="1"/>
    </row>
    <row r="6" spans="2:7" ht="36.75" customHeight="1" x14ac:dyDescent="0.35">
      <c r="B6" s="742" t="s">
        <v>1572</v>
      </c>
      <c r="C6" s="742"/>
      <c r="D6" s="742"/>
      <c r="E6" s="742"/>
      <c r="F6" s="742"/>
      <c r="G6" s="1"/>
    </row>
    <row r="7" spans="2:7" x14ac:dyDescent="0.35">
      <c r="C7" s="3"/>
      <c r="D7" s="3"/>
      <c r="E7" s="4"/>
      <c r="F7" s="5"/>
      <c r="G7" s="1"/>
    </row>
    <row r="8" spans="2:7" ht="15" thickBot="1" x14ac:dyDescent="0.4"/>
    <row r="9" spans="2:7" ht="21.5" thickBot="1" x14ac:dyDescent="0.4">
      <c r="B9" s="119"/>
      <c r="C9" s="743" t="s">
        <v>167</v>
      </c>
      <c r="D9" s="745" t="s">
        <v>164</v>
      </c>
      <c r="E9" s="745"/>
      <c r="F9" s="446" t="s">
        <v>165</v>
      </c>
    </row>
    <row r="10" spans="2:7" ht="15" thickBot="1" x14ac:dyDescent="0.4">
      <c r="B10" s="43"/>
      <c r="C10" s="744"/>
      <c r="D10" s="15" t="str">
        <f>+Contents!B3</f>
        <v>31.12.2025</v>
      </c>
      <c r="E10" s="15" t="s">
        <v>1433</v>
      </c>
      <c r="F10" s="15" t="str">
        <f>D10</f>
        <v>31.12.2025</v>
      </c>
    </row>
    <row r="11" spans="2:7" x14ac:dyDescent="0.35">
      <c r="B11" s="121">
        <v>1</v>
      </c>
      <c r="C11" s="16" t="s">
        <v>160</v>
      </c>
      <c r="D11" s="642">
        <v>24574557.350140002</v>
      </c>
      <c r="E11" s="642">
        <v>22750061.683044884</v>
      </c>
      <c r="F11" s="54">
        <v>1965964.5880112001</v>
      </c>
    </row>
    <row r="12" spans="2:7" x14ac:dyDescent="0.35">
      <c r="B12" s="122">
        <v>2</v>
      </c>
      <c r="C12" s="11" t="s">
        <v>1573</v>
      </c>
      <c r="D12" s="638">
        <v>24574557.350140002</v>
      </c>
      <c r="E12" s="638">
        <v>22750061.683044884</v>
      </c>
      <c r="F12" s="47">
        <v>1965964.5880112001</v>
      </c>
    </row>
    <row r="13" spans="2:7" x14ac:dyDescent="0.35">
      <c r="B13" s="122">
        <v>3</v>
      </c>
      <c r="C13" s="11" t="s">
        <v>1574</v>
      </c>
      <c r="D13" s="642">
        <v>0</v>
      </c>
      <c r="E13" s="642">
        <v>0</v>
      </c>
      <c r="F13" s="54">
        <v>0</v>
      </c>
    </row>
    <row r="14" spans="2:7" x14ac:dyDescent="0.35">
      <c r="B14" s="122">
        <v>4</v>
      </c>
      <c r="C14" s="11" t="s">
        <v>1575</v>
      </c>
      <c r="D14" s="638">
        <v>0</v>
      </c>
      <c r="E14" s="638">
        <v>0</v>
      </c>
      <c r="F14" s="47">
        <v>0</v>
      </c>
    </row>
    <row r="15" spans="2:7" x14ac:dyDescent="0.35">
      <c r="B15" s="122" t="s">
        <v>1576</v>
      </c>
      <c r="C15" s="11" t="s">
        <v>1577</v>
      </c>
      <c r="D15" s="638">
        <v>0</v>
      </c>
      <c r="E15" s="638">
        <v>0</v>
      </c>
      <c r="F15" s="47">
        <v>0</v>
      </c>
    </row>
    <row r="16" spans="2:7" x14ac:dyDescent="0.35">
      <c r="B16" s="122">
        <v>5</v>
      </c>
      <c r="C16" s="11" t="s">
        <v>1578</v>
      </c>
      <c r="D16" s="642">
        <v>0</v>
      </c>
      <c r="E16" s="642">
        <v>0</v>
      </c>
      <c r="F16" s="54">
        <v>0</v>
      </c>
    </row>
    <row r="17" spans="2:6" x14ac:dyDescent="0.35">
      <c r="B17" s="122">
        <v>6</v>
      </c>
      <c r="C17" s="16" t="s">
        <v>1579</v>
      </c>
      <c r="D17" s="638">
        <v>213634.08768200001</v>
      </c>
      <c r="E17" s="638">
        <v>224034.84509299995</v>
      </c>
      <c r="F17" s="47">
        <v>17090.727014560001</v>
      </c>
    </row>
    <row r="18" spans="2:6" x14ac:dyDescent="0.35">
      <c r="B18" s="122">
        <v>7</v>
      </c>
      <c r="C18" s="11" t="s">
        <v>1573</v>
      </c>
      <c r="D18" s="642">
        <v>213632.30768200001</v>
      </c>
      <c r="E18" s="642">
        <v>224034.84509299995</v>
      </c>
      <c r="F18" s="54">
        <v>17090.584614560001</v>
      </c>
    </row>
    <row r="19" spans="2:6" x14ac:dyDescent="0.35">
      <c r="B19" s="122">
        <v>8</v>
      </c>
      <c r="C19" s="11" t="s">
        <v>1580</v>
      </c>
      <c r="D19" s="638">
        <v>0</v>
      </c>
      <c r="E19" s="638">
        <v>0</v>
      </c>
      <c r="F19" s="47">
        <v>0</v>
      </c>
    </row>
    <row r="20" spans="2:6" x14ac:dyDescent="0.35">
      <c r="B20" s="116" t="s">
        <v>32</v>
      </c>
      <c r="C20" s="11" t="s">
        <v>1581</v>
      </c>
      <c r="D20" s="638">
        <v>1.78</v>
      </c>
      <c r="E20" s="638">
        <v>0</v>
      </c>
      <c r="F20" s="47">
        <v>0.1424</v>
      </c>
    </row>
    <row r="21" spans="2:6" x14ac:dyDescent="0.35">
      <c r="B21" s="116">
        <v>9</v>
      </c>
      <c r="C21" s="11" t="s">
        <v>1582</v>
      </c>
      <c r="D21" s="638">
        <v>0</v>
      </c>
      <c r="E21" s="638">
        <v>0</v>
      </c>
      <c r="F21" s="47">
        <v>0</v>
      </c>
    </row>
    <row r="22" spans="2:6" x14ac:dyDescent="0.35">
      <c r="B22" s="116">
        <v>10</v>
      </c>
      <c r="C22" s="16" t="s">
        <v>1583</v>
      </c>
      <c r="D22" s="638">
        <v>80859.967675000007</v>
      </c>
      <c r="E22" s="638">
        <v>14589.304021999998</v>
      </c>
      <c r="F22" s="47">
        <v>6468.7974140000006</v>
      </c>
    </row>
    <row r="23" spans="2:6" x14ac:dyDescent="0.35">
      <c r="B23" s="116" t="s">
        <v>34</v>
      </c>
      <c r="C23" s="11" t="s">
        <v>1584</v>
      </c>
      <c r="D23" s="638">
        <v>0</v>
      </c>
      <c r="E23" s="638">
        <v>0</v>
      </c>
      <c r="F23" s="47">
        <v>0</v>
      </c>
    </row>
    <row r="24" spans="2:6" x14ac:dyDescent="0.35">
      <c r="B24" s="116" t="s">
        <v>1585</v>
      </c>
      <c r="C24" s="11" t="s">
        <v>1586</v>
      </c>
      <c r="D24" s="638">
        <v>80859.967675000007</v>
      </c>
      <c r="E24" s="638">
        <v>14589.304021999998</v>
      </c>
      <c r="F24" s="47">
        <v>6468.7974140000006</v>
      </c>
    </row>
    <row r="25" spans="2:6" x14ac:dyDescent="0.35">
      <c r="B25" s="116" t="s">
        <v>1587</v>
      </c>
      <c r="C25" s="11" t="s">
        <v>1588</v>
      </c>
      <c r="D25" s="638">
        <v>0</v>
      </c>
      <c r="E25" s="638">
        <v>0</v>
      </c>
      <c r="F25" s="47">
        <v>0</v>
      </c>
    </row>
    <row r="26" spans="2:6" hidden="1" outlineLevel="1" x14ac:dyDescent="0.35">
      <c r="B26" s="116">
        <v>11</v>
      </c>
      <c r="C26" s="11" t="s">
        <v>1561</v>
      </c>
      <c r="D26" s="638">
        <v>0</v>
      </c>
      <c r="E26" s="638">
        <v>0</v>
      </c>
      <c r="F26" s="47">
        <v>0</v>
      </c>
    </row>
    <row r="27" spans="2:6" hidden="1" outlineLevel="1" x14ac:dyDescent="0.35">
      <c r="B27" s="116">
        <v>12</v>
      </c>
      <c r="C27" s="11" t="s">
        <v>1561</v>
      </c>
      <c r="D27" s="638">
        <v>0</v>
      </c>
      <c r="E27" s="638">
        <v>0</v>
      </c>
      <c r="F27" s="47">
        <v>0</v>
      </c>
    </row>
    <row r="28" spans="2:6" hidden="1" outlineLevel="1" x14ac:dyDescent="0.35">
      <c r="B28" s="116">
        <v>13</v>
      </c>
      <c r="C28" s="11" t="s">
        <v>1561</v>
      </c>
      <c r="D28" s="638">
        <v>0</v>
      </c>
      <c r="E28" s="638">
        <v>0</v>
      </c>
      <c r="F28" s="47">
        <v>0</v>
      </c>
    </row>
    <row r="29" spans="2:6" hidden="1" outlineLevel="1" x14ac:dyDescent="0.35">
      <c r="B29" s="116">
        <v>14</v>
      </c>
      <c r="C29" s="11" t="s">
        <v>1561</v>
      </c>
      <c r="D29" s="638">
        <v>0</v>
      </c>
      <c r="E29" s="638">
        <v>0</v>
      </c>
      <c r="F29" s="47">
        <v>0</v>
      </c>
    </row>
    <row r="30" spans="2:6" collapsed="1" x14ac:dyDescent="0.35">
      <c r="B30" s="116">
        <v>15</v>
      </c>
      <c r="C30" s="16" t="s">
        <v>1589</v>
      </c>
      <c r="D30" s="638">
        <v>0</v>
      </c>
      <c r="E30" s="638">
        <v>0</v>
      </c>
      <c r="F30" s="47">
        <v>0</v>
      </c>
    </row>
    <row r="31" spans="2:6" x14ac:dyDescent="0.35">
      <c r="B31" s="116">
        <v>16</v>
      </c>
      <c r="C31" s="16" t="s">
        <v>1590</v>
      </c>
      <c r="D31" s="638">
        <v>0</v>
      </c>
      <c r="E31" s="638">
        <v>0</v>
      </c>
      <c r="F31" s="47">
        <v>0</v>
      </c>
    </row>
    <row r="32" spans="2:6" x14ac:dyDescent="0.35">
      <c r="B32" s="116">
        <v>17</v>
      </c>
      <c r="C32" s="11" t="s">
        <v>1591</v>
      </c>
      <c r="D32" s="638">
        <v>0</v>
      </c>
      <c r="E32" s="638">
        <v>0</v>
      </c>
      <c r="F32" s="47">
        <v>0</v>
      </c>
    </row>
    <row r="33" spans="2:6" x14ac:dyDescent="0.35">
      <c r="B33" s="116">
        <v>18</v>
      </c>
      <c r="C33" s="11" t="s">
        <v>1592</v>
      </c>
      <c r="D33" s="638">
        <v>0</v>
      </c>
      <c r="E33" s="638">
        <v>0</v>
      </c>
      <c r="F33" s="47">
        <v>0</v>
      </c>
    </row>
    <row r="34" spans="2:6" x14ac:dyDescent="0.35">
      <c r="B34" s="116">
        <v>19</v>
      </c>
      <c r="C34" s="11" t="s">
        <v>1593</v>
      </c>
      <c r="D34" s="638">
        <v>0</v>
      </c>
      <c r="E34" s="638">
        <v>0</v>
      </c>
      <c r="F34" s="47">
        <v>0</v>
      </c>
    </row>
    <row r="35" spans="2:6" x14ac:dyDescent="0.35">
      <c r="B35" s="116" t="s">
        <v>1594</v>
      </c>
      <c r="C35" s="11" t="s">
        <v>1595</v>
      </c>
      <c r="D35" s="638">
        <v>0</v>
      </c>
      <c r="E35" s="638">
        <v>0</v>
      </c>
      <c r="F35" s="47">
        <v>0</v>
      </c>
    </row>
    <row r="36" spans="2:6" x14ac:dyDescent="0.35">
      <c r="B36" s="116">
        <v>20</v>
      </c>
      <c r="C36" s="16" t="s">
        <v>161</v>
      </c>
      <c r="D36" s="638">
        <v>348445.08117670001</v>
      </c>
      <c r="E36" s="638">
        <v>380762</v>
      </c>
      <c r="F36" s="47">
        <v>27875.606494136002</v>
      </c>
    </row>
    <row r="37" spans="2:6" x14ac:dyDescent="0.35">
      <c r="B37" s="116">
        <v>21</v>
      </c>
      <c r="C37" s="11" t="s">
        <v>1596</v>
      </c>
      <c r="D37" s="638">
        <v>348445.08117670001</v>
      </c>
      <c r="E37" s="638">
        <v>380762</v>
      </c>
      <c r="F37" s="47">
        <v>27875.606494136002</v>
      </c>
    </row>
    <row r="38" spans="2:6" x14ac:dyDescent="0.35">
      <c r="B38" s="116" t="s">
        <v>1597</v>
      </c>
      <c r="C38" s="11" t="s">
        <v>1598</v>
      </c>
      <c r="D38" s="638">
        <v>0</v>
      </c>
      <c r="E38" s="638">
        <v>0</v>
      </c>
      <c r="F38" s="47">
        <v>0</v>
      </c>
    </row>
    <row r="39" spans="2:6" x14ac:dyDescent="0.35">
      <c r="B39" s="116">
        <v>22</v>
      </c>
      <c r="C39" s="11" t="s">
        <v>1599</v>
      </c>
      <c r="D39" s="638">
        <v>0</v>
      </c>
      <c r="E39" s="638">
        <v>0</v>
      </c>
      <c r="F39" s="47">
        <v>0</v>
      </c>
    </row>
    <row r="40" spans="2:6" x14ac:dyDescent="0.35">
      <c r="B40" s="116" t="s">
        <v>1600</v>
      </c>
      <c r="C40" s="16" t="s">
        <v>1601</v>
      </c>
      <c r="D40" s="638">
        <v>0</v>
      </c>
      <c r="E40" s="638">
        <v>0</v>
      </c>
      <c r="F40" s="47">
        <v>0</v>
      </c>
    </row>
    <row r="41" spans="2:6" x14ac:dyDescent="0.35">
      <c r="B41" s="116">
        <v>23</v>
      </c>
      <c r="C41" s="16" t="s">
        <v>1602</v>
      </c>
      <c r="D41" s="638">
        <v>0</v>
      </c>
      <c r="E41" s="638">
        <v>0</v>
      </c>
      <c r="F41" s="47">
        <v>0</v>
      </c>
    </row>
    <row r="42" spans="2:6" x14ac:dyDescent="0.35">
      <c r="B42" s="116">
        <v>24</v>
      </c>
      <c r="C42" s="16" t="s">
        <v>162</v>
      </c>
      <c r="D42" s="638">
        <v>3839626.9976369012</v>
      </c>
      <c r="E42" s="638">
        <v>2207328.0419386141</v>
      </c>
      <c r="F42" s="47">
        <v>307170.15981095209</v>
      </c>
    </row>
    <row r="43" spans="2:6" x14ac:dyDescent="0.35">
      <c r="B43" s="116" t="s">
        <v>1603</v>
      </c>
      <c r="C43" s="16" t="s">
        <v>1604</v>
      </c>
      <c r="D43" s="638">
        <v>0</v>
      </c>
      <c r="E43" s="638">
        <v>0</v>
      </c>
      <c r="F43" s="47">
        <v>0</v>
      </c>
    </row>
    <row r="44" spans="2:6" ht="21" x14ac:dyDescent="0.35">
      <c r="B44" s="116">
        <v>25</v>
      </c>
      <c r="C44" s="16" t="s">
        <v>1605</v>
      </c>
      <c r="D44" s="638">
        <v>0</v>
      </c>
      <c r="E44" s="638">
        <v>0</v>
      </c>
      <c r="F44" s="47">
        <v>0</v>
      </c>
    </row>
    <row r="45" spans="2:6" x14ac:dyDescent="0.35">
      <c r="B45" s="116">
        <v>26</v>
      </c>
      <c r="C45" s="16" t="s">
        <v>1606</v>
      </c>
      <c r="D45" s="638">
        <v>0</v>
      </c>
      <c r="E45" s="638">
        <v>0</v>
      </c>
      <c r="F45" s="47">
        <v>0</v>
      </c>
    </row>
    <row r="46" spans="2:6" x14ac:dyDescent="0.35">
      <c r="B46" s="116">
        <v>27</v>
      </c>
      <c r="C46" s="16" t="s">
        <v>1607</v>
      </c>
      <c r="D46" s="638">
        <v>0</v>
      </c>
      <c r="E46" s="638">
        <v>0</v>
      </c>
      <c r="F46" s="47">
        <v>0</v>
      </c>
    </row>
    <row r="47" spans="2:6" x14ac:dyDescent="0.35">
      <c r="B47" s="116">
        <v>28</v>
      </c>
      <c r="C47" s="16" t="s">
        <v>1608</v>
      </c>
      <c r="D47" s="638">
        <v>0</v>
      </c>
      <c r="E47" s="638">
        <v>0</v>
      </c>
      <c r="F47" s="47">
        <v>0</v>
      </c>
    </row>
    <row r="48" spans="2:6" ht="15" thickBot="1" x14ac:dyDescent="0.4">
      <c r="B48" s="123">
        <v>29</v>
      </c>
      <c r="C48" s="643" t="s">
        <v>163</v>
      </c>
      <c r="D48" s="644">
        <v>29057123.484310601</v>
      </c>
      <c r="E48" s="644">
        <v>25576775.874098498</v>
      </c>
      <c r="F48" s="51">
        <v>2324569.8787448481</v>
      </c>
    </row>
    <row r="49" spans="2:6" ht="22.5" customHeight="1" x14ac:dyDescent="0.35">
      <c r="B49" s="742"/>
      <c r="C49" s="742"/>
      <c r="D49" s="742"/>
      <c r="E49" s="742"/>
      <c r="F49" s="742"/>
    </row>
  </sheetData>
  <sheetProtection algorithmName="SHA-512" hashValue="9FGsbH0/i0qPMPvupF5fgIMWxp9OXdFbz16DFgWJbx7gLMUIB27q3q5f4XNy/ULen36D2EQ9WFcwcMc2pPpuZA==" saltValue="7N+6loaUzEXVs2VPAMYO2Q==" spinCount="100000" sheet="1" objects="1" scenarios="1"/>
  <mergeCells count="4">
    <mergeCell ref="B6:F6"/>
    <mergeCell ref="C9:C10"/>
    <mergeCell ref="D9:E9"/>
    <mergeCell ref="B49:F49"/>
  </mergeCells>
  <hyperlinks>
    <hyperlink ref="B2" location="Tartalom!A1" display="Back to contents page" xr:uid="{86AAFB05-BEE3-4ABC-BFB9-C40F22B0F5A1}"/>
    <hyperlink ref="B2:F2" location="CONTENTS!A1" display="Back to contents page" xr:uid="{4D62F0C4-4DC0-434E-923C-1E7B2ABE179E}"/>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B1:F10"/>
  <sheetViews>
    <sheetView showGridLines="0" workbookViewId="0"/>
  </sheetViews>
  <sheetFormatPr defaultRowHeight="14.5" x14ac:dyDescent="0.35"/>
  <cols>
    <col min="1" max="2" width="4.453125" customWidth="1"/>
    <col min="3" max="3" width="60.7265625" customWidth="1"/>
    <col min="4" max="4" width="13.1796875" customWidth="1"/>
    <col min="5" max="5" width="12.26953125" customWidth="1"/>
  </cols>
  <sheetData>
    <row r="1" spans="2:6" ht="12.75" customHeight="1" x14ac:dyDescent="0.35"/>
    <row r="2" spans="2:6" x14ac:dyDescent="0.35">
      <c r="B2" s="191" t="s">
        <v>0</v>
      </c>
      <c r="C2" s="118"/>
      <c r="D2" s="118"/>
      <c r="E2" s="118"/>
    </row>
    <row r="3" spans="2:6" x14ac:dyDescent="0.35">
      <c r="B3" s="1"/>
      <c r="C3" s="1"/>
      <c r="D3" s="1"/>
      <c r="E3" s="1"/>
    </row>
    <row r="4" spans="2:6" ht="15.5" x14ac:dyDescent="0.35">
      <c r="B4" s="12" t="s">
        <v>211</v>
      </c>
      <c r="C4" s="2"/>
      <c r="D4" s="2"/>
      <c r="E4" s="2"/>
    </row>
    <row r="5" spans="2:6" ht="2.15" customHeight="1" x14ac:dyDescent="0.35">
      <c r="C5" s="1"/>
      <c r="D5" s="1"/>
      <c r="E5" s="1"/>
      <c r="F5" s="1"/>
    </row>
    <row r="6" spans="2:6" ht="2.15" customHeight="1" x14ac:dyDescent="0.35">
      <c r="C6" s="740"/>
      <c r="D6" s="740"/>
      <c r="E6" s="740"/>
      <c r="F6" s="1"/>
    </row>
    <row r="7" spans="2:6" ht="2.15" customHeight="1" x14ac:dyDescent="0.35">
      <c r="B7" s="363"/>
      <c r="C7" s="363"/>
      <c r="D7" s="363"/>
      <c r="E7" s="363"/>
      <c r="F7" s="1"/>
    </row>
    <row r="8" spans="2:6" ht="15" thickBot="1" x14ac:dyDescent="0.4">
      <c r="B8" s="363"/>
      <c r="C8" s="746" t="str">
        <f>+Contents!B3</f>
        <v>31.12.2025</v>
      </c>
      <c r="D8" s="746"/>
      <c r="E8" s="746"/>
    </row>
    <row r="9" spans="2:6" ht="29.25" customHeight="1" thickBot="1" x14ac:dyDescent="0.4">
      <c r="C9" s="22" t="s">
        <v>167</v>
      </c>
      <c r="D9" s="18" t="s">
        <v>213</v>
      </c>
      <c r="E9" s="18" t="s">
        <v>214</v>
      </c>
    </row>
    <row r="10" spans="2:6" ht="21.75" customHeight="1" thickBot="1" x14ac:dyDescent="0.4">
      <c r="C10" s="19" t="s">
        <v>212</v>
      </c>
      <c r="D10" s="362">
        <v>1526.890703</v>
      </c>
      <c r="E10" s="362">
        <v>2290.3360545</v>
      </c>
    </row>
  </sheetData>
  <sheetProtection algorithmName="SHA-512" hashValue="W1OPt9bU9jRVzqVlje0VNzM9aJi4AWiviWhhFaPEfK1OFFVyJ6Z+cU9spt1RyNyoniXJ72LsYI1AMBBYNIdxiw==" saltValue="B8CL+RjH7E1aABv6NQ8stg==" spinCount="100000" sheet="1" objects="1" scenarios="1"/>
  <mergeCells count="2">
    <mergeCell ref="C6:E6"/>
    <mergeCell ref="C8:E8"/>
  </mergeCells>
  <hyperlinks>
    <hyperlink ref="B2" location="Tartalom!A1" display="Back to contents page" xr:uid="{00000000-0004-0000-0300-000000000000}"/>
    <hyperlink ref="B2:E2" location="CONTENTS!A1" display="Back to contents page" xr:uid="{00000000-0004-0000-0300-000001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5CD10-847D-4C86-9581-0B06BA8F80F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79998168889431442"/>
  </sheetPr>
  <dimension ref="B1:J46"/>
  <sheetViews>
    <sheetView showGridLines="0" workbookViewId="0"/>
  </sheetViews>
  <sheetFormatPr defaultRowHeight="14.5" x14ac:dyDescent="0.35"/>
  <cols>
    <col min="1" max="2" width="4.453125" customWidth="1"/>
    <col min="3" max="3" width="67.1796875" customWidth="1"/>
    <col min="4" max="4" width="19" customWidth="1"/>
    <col min="5" max="5" width="16.26953125" customWidth="1"/>
    <col min="6" max="6" width="17" bestFit="1" customWidth="1"/>
    <col min="7" max="7" width="14.26953125" customWidth="1"/>
    <col min="8" max="8" width="15.54296875" customWidth="1"/>
    <col min="9" max="9" width="12" customWidth="1"/>
    <col min="10" max="10" width="23.1796875" customWidth="1"/>
  </cols>
  <sheetData>
    <row r="1" spans="2:10" ht="12.75" customHeight="1" x14ac:dyDescent="0.35"/>
    <row r="2" spans="2:10" x14ac:dyDescent="0.35">
      <c r="B2" s="191" t="s">
        <v>0</v>
      </c>
      <c r="C2" s="118"/>
      <c r="D2" s="118"/>
      <c r="E2" s="118"/>
      <c r="F2" s="118"/>
    </row>
    <row r="3" spans="2:10" x14ac:dyDescent="0.35">
      <c r="B3" s="1"/>
      <c r="C3" s="1"/>
      <c r="D3" s="1"/>
      <c r="E3" s="1"/>
      <c r="F3" s="1"/>
    </row>
    <row r="4" spans="2:10" ht="15.5" x14ac:dyDescent="0.35">
      <c r="B4" s="12" t="s">
        <v>215</v>
      </c>
      <c r="C4" s="2"/>
      <c r="D4" s="2"/>
      <c r="E4" s="2"/>
      <c r="F4" s="2"/>
    </row>
    <row r="5" spans="2:10" x14ac:dyDescent="0.35">
      <c r="B5" s="1"/>
      <c r="C5" s="1"/>
      <c r="D5" s="1"/>
      <c r="E5" s="1"/>
      <c r="F5" s="1"/>
    </row>
    <row r="6" spans="2:10" x14ac:dyDescent="0.35">
      <c r="B6" s="740" t="s">
        <v>234</v>
      </c>
      <c r="C6" s="740"/>
      <c r="D6" s="740"/>
      <c r="E6" s="740"/>
      <c r="F6" s="740"/>
      <c r="G6" s="740"/>
      <c r="H6" s="740"/>
      <c r="I6" s="740"/>
      <c r="J6" s="740"/>
    </row>
    <row r="7" spans="2:10" x14ac:dyDescent="0.35">
      <c r="B7" s="3"/>
      <c r="C7" s="3"/>
      <c r="D7" s="4"/>
      <c r="E7" s="5"/>
      <c r="F7" s="1"/>
    </row>
    <row r="8" spans="2:10" ht="15" thickBot="1" x14ac:dyDescent="0.4">
      <c r="B8" s="21"/>
      <c r="C8" s="749" t="str">
        <f>+Contents!B3</f>
        <v>31.12.2025</v>
      </c>
      <c r="D8" s="750"/>
      <c r="E8" s="750"/>
      <c r="F8" s="750"/>
      <c r="G8" s="750"/>
      <c r="H8" s="750"/>
      <c r="I8" s="750"/>
      <c r="J8" s="750"/>
    </row>
    <row r="9" spans="2:10" ht="23.25" customHeight="1" thickBot="1" x14ac:dyDescent="0.4">
      <c r="C9" s="23" t="s">
        <v>235</v>
      </c>
      <c r="D9" s="743" t="s">
        <v>227</v>
      </c>
      <c r="E9" s="743" t="s">
        <v>228</v>
      </c>
      <c r="F9" s="748" t="s">
        <v>226</v>
      </c>
      <c r="G9" s="748"/>
      <c r="H9" s="748"/>
      <c r="I9" s="748"/>
      <c r="J9" s="748"/>
    </row>
    <row r="10" spans="2:10" ht="32" thickBot="1" x14ac:dyDescent="0.4">
      <c r="C10" s="126" t="s">
        <v>167</v>
      </c>
      <c r="D10" s="747"/>
      <c r="E10" s="747"/>
      <c r="F10" s="55" t="s">
        <v>229</v>
      </c>
      <c r="G10" s="55" t="s">
        <v>230</v>
      </c>
      <c r="H10" s="55" t="s">
        <v>231</v>
      </c>
      <c r="I10" s="55" t="s">
        <v>232</v>
      </c>
      <c r="J10" s="55" t="s">
        <v>233</v>
      </c>
    </row>
    <row r="11" spans="2:10" x14ac:dyDescent="0.35">
      <c r="C11" s="128" t="s">
        <v>236</v>
      </c>
      <c r="D11" s="136">
        <v>4965635</v>
      </c>
      <c r="E11" s="136">
        <v>4965806</v>
      </c>
      <c r="F11" s="136">
        <v>4965635</v>
      </c>
      <c r="G11" s="136"/>
      <c r="H11" s="136"/>
      <c r="I11" s="136"/>
      <c r="J11" s="136"/>
    </row>
    <row r="12" spans="2:10" x14ac:dyDescent="0.35">
      <c r="C12" s="25" t="s">
        <v>1382</v>
      </c>
      <c r="D12" s="47">
        <v>1991489</v>
      </c>
      <c r="E12" s="47">
        <v>1991443</v>
      </c>
      <c r="F12" s="47">
        <v>1991489</v>
      </c>
      <c r="G12" s="47"/>
      <c r="H12" s="47"/>
      <c r="I12" s="47"/>
      <c r="J12" s="47"/>
    </row>
    <row r="13" spans="2:10" x14ac:dyDescent="0.35">
      <c r="C13" s="25" t="s">
        <v>238</v>
      </c>
      <c r="D13" s="47">
        <v>237144</v>
      </c>
      <c r="E13" s="47">
        <v>237145</v>
      </c>
      <c r="F13" s="47">
        <v>0</v>
      </c>
      <c r="G13" s="47">
        <v>237144</v>
      </c>
      <c r="H13" s="47"/>
      <c r="I13" s="47"/>
      <c r="J13" s="47"/>
    </row>
    <row r="14" spans="2:10" x14ac:dyDescent="0.35">
      <c r="C14" s="25" t="s">
        <v>239</v>
      </c>
      <c r="D14" s="47">
        <v>425213</v>
      </c>
      <c r="E14" s="47">
        <v>394969</v>
      </c>
      <c r="F14" s="47">
        <v>288749.72687070101</v>
      </c>
      <c r="G14" s="47">
        <v>114122.61004783401</v>
      </c>
      <c r="H14" s="47"/>
      <c r="I14" s="47">
        <v>22023.55587</v>
      </c>
      <c r="J14" s="47">
        <v>317.10721146500003</v>
      </c>
    </row>
    <row r="15" spans="2:10" x14ac:dyDescent="0.35">
      <c r="C15" s="25" t="s">
        <v>240</v>
      </c>
      <c r="D15" s="47">
        <v>2046414</v>
      </c>
      <c r="E15" s="47">
        <v>2053650</v>
      </c>
      <c r="F15" s="47">
        <v>2042350.093759239</v>
      </c>
      <c r="G15" s="47"/>
      <c r="H15" s="47"/>
      <c r="I15" s="47"/>
      <c r="J15" s="47">
        <v>4063.9062407609999</v>
      </c>
    </row>
    <row r="16" spans="2:10" x14ac:dyDescent="0.35">
      <c r="C16" s="25" t="s">
        <v>241</v>
      </c>
      <c r="D16" s="47">
        <v>7925465</v>
      </c>
      <c r="E16" s="47">
        <v>7924846</v>
      </c>
      <c r="F16" s="47">
        <v>7925465</v>
      </c>
      <c r="G16" s="47"/>
      <c r="H16" s="47"/>
      <c r="I16" s="47"/>
      <c r="J16" s="47"/>
    </row>
    <row r="17" spans="3:10" x14ac:dyDescent="0.35">
      <c r="C17" s="25" t="s">
        <v>1443</v>
      </c>
      <c r="D17" s="47">
        <v>22299578</v>
      </c>
      <c r="E17" s="47">
        <v>22336447</v>
      </c>
      <c r="F17" s="47">
        <v>22299578</v>
      </c>
      <c r="G17" s="47"/>
      <c r="H17" s="47"/>
      <c r="I17" s="47"/>
      <c r="J17" s="47"/>
    </row>
    <row r="18" spans="3:10" x14ac:dyDescent="0.35">
      <c r="C18" s="25" t="s">
        <v>1394</v>
      </c>
      <c r="D18" s="47">
        <v>1941222</v>
      </c>
      <c r="E18" s="47">
        <v>1939548</v>
      </c>
      <c r="F18" s="47">
        <v>1941222</v>
      </c>
      <c r="G18" s="47"/>
      <c r="H18" s="47"/>
      <c r="I18" s="47"/>
      <c r="J18" s="47"/>
    </row>
    <row r="19" spans="3:10" x14ac:dyDescent="0.35">
      <c r="C19" s="25" t="s">
        <v>243</v>
      </c>
      <c r="D19" s="47">
        <v>1588550</v>
      </c>
      <c r="E19" s="47">
        <v>1589140</v>
      </c>
      <c r="F19" s="47">
        <v>1588550</v>
      </c>
      <c r="G19" s="47"/>
      <c r="H19" s="47"/>
      <c r="I19" s="47"/>
      <c r="J19" s="47"/>
    </row>
    <row r="20" spans="3:10" x14ac:dyDescent="0.35">
      <c r="C20" s="25" t="s">
        <v>244</v>
      </c>
      <c r="D20" s="47">
        <v>160418</v>
      </c>
      <c r="E20" s="47">
        <v>185550</v>
      </c>
      <c r="F20" s="47">
        <v>160418</v>
      </c>
      <c r="G20" s="47"/>
      <c r="H20" s="47"/>
      <c r="I20" s="47"/>
      <c r="J20" s="47"/>
    </row>
    <row r="21" spans="3:10" x14ac:dyDescent="0.35">
      <c r="C21" s="25" t="s">
        <v>245</v>
      </c>
      <c r="D21" s="47">
        <v>601071</v>
      </c>
      <c r="E21" s="47">
        <v>542862</v>
      </c>
      <c r="F21" s="47">
        <v>601071</v>
      </c>
      <c r="G21" s="47"/>
      <c r="H21" s="47"/>
      <c r="I21" s="47"/>
      <c r="J21" s="47"/>
    </row>
    <row r="22" spans="3:10" x14ac:dyDescent="0.35">
      <c r="C22" s="25" t="s">
        <v>246</v>
      </c>
      <c r="D22" s="47">
        <v>385796</v>
      </c>
      <c r="E22" s="47">
        <v>375719</v>
      </c>
      <c r="F22" s="47">
        <v>177081.97107174867</v>
      </c>
      <c r="G22" s="47"/>
      <c r="H22" s="47"/>
      <c r="I22" s="47"/>
      <c r="J22" s="47">
        <v>208714.02892825133</v>
      </c>
    </row>
    <row r="23" spans="3:10" x14ac:dyDescent="0.35">
      <c r="C23" s="25" t="s">
        <v>247</v>
      </c>
      <c r="D23" s="47">
        <v>81587</v>
      </c>
      <c r="E23" s="47">
        <v>76468</v>
      </c>
      <c r="F23" s="47">
        <v>81587</v>
      </c>
      <c r="G23" s="47"/>
      <c r="H23" s="47"/>
      <c r="I23" s="47"/>
      <c r="J23" s="47"/>
    </row>
    <row r="24" spans="3:10" x14ac:dyDescent="0.35">
      <c r="C24" s="25" t="s">
        <v>248</v>
      </c>
      <c r="D24" s="47">
        <v>92977</v>
      </c>
      <c r="E24" s="47">
        <v>81398</v>
      </c>
      <c r="F24" s="47">
        <v>92977</v>
      </c>
      <c r="G24" s="47"/>
      <c r="H24" s="47"/>
      <c r="I24" s="47"/>
      <c r="J24" s="47"/>
    </row>
    <row r="25" spans="3:10" x14ac:dyDescent="0.35">
      <c r="C25" s="25" t="s">
        <v>249</v>
      </c>
      <c r="D25" s="47">
        <v>29625</v>
      </c>
      <c r="E25" s="47">
        <v>29625</v>
      </c>
      <c r="F25" s="47">
        <v>0</v>
      </c>
      <c r="G25" s="47">
        <v>29595.374856166</v>
      </c>
      <c r="H25" s="47"/>
      <c r="I25" s="47"/>
      <c r="J25" s="47">
        <v>29.625143833999999</v>
      </c>
    </row>
    <row r="26" spans="3:10" x14ac:dyDescent="0.35">
      <c r="C26" s="25" t="s">
        <v>250</v>
      </c>
      <c r="D26" s="47">
        <v>76274</v>
      </c>
      <c r="E26" s="47">
        <v>76066</v>
      </c>
      <c r="F26" s="47">
        <v>76274</v>
      </c>
      <c r="G26" s="47"/>
      <c r="H26" s="47"/>
      <c r="I26" s="47"/>
      <c r="J26" s="47">
        <v>0</v>
      </c>
    </row>
    <row r="27" spans="3:10" x14ac:dyDescent="0.35">
      <c r="C27" s="25" t="s">
        <v>251</v>
      </c>
      <c r="D27" s="47">
        <v>31296</v>
      </c>
      <c r="E27" s="47">
        <v>30766</v>
      </c>
      <c r="F27" s="47">
        <v>31296</v>
      </c>
      <c r="G27" s="47"/>
      <c r="H27" s="47"/>
      <c r="I27" s="47"/>
      <c r="J27" s="47"/>
    </row>
    <row r="28" spans="3:10" x14ac:dyDescent="0.35">
      <c r="C28" s="25" t="s">
        <v>252</v>
      </c>
      <c r="D28" s="47">
        <v>547390</v>
      </c>
      <c r="E28" s="47">
        <v>673438</v>
      </c>
      <c r="F28" s="47">
        <v>547390</v>
      </c>
      <c r="G28" s="47"/>
      <c r="H28" s="47"/>
      <c r="I28" s="47"/>
      <c r="J28" s="47"/>
    </row>
    <row r="29" spans="3:10" x14ac:dyDescent="0.35">
      <c r="C29" s="25" t="s">
        <v>1444</v>
      </c>
      <c r="D29" s="47">
        <v>0</v>
      </c>
      <c r="E29" s="47">
        <v>0</v>
      </c>
      <c r="F29" s="47">
        <v>0</v>
      </c>
      <c r="G29" s="47"/>
      <c r="H29" s="47"/>
      <c r="I29" s="47"/>
      <c r="J29" s="47"/>
    </row>
    <row r="30" spans="3:10" x14ac:dyDescent="0.35">
      <c r="C30" s="26" t="s">
        <v>254</v>
      </c>
      <c r="D30" s="54">
        <v>45427144</v>
      </c>
      <c r="E30" s="54">
        <v>45504886</v>
      </c>
      <c r="F30" s="54">
        <v>44811133.791701689</v>
      </c>
      <c r="G30" s="54">
        <v>380861.98490400001</v>
      </c>
      <c r="H30" s="54">
        <v>0</v>
      </c>
      <c r="I30" s="54">
        <v>22023.55587</v>
      </c>
      <c r="J30" s="54">
        <v>213124.66752431134</v>
      </c>
    </row>
    <row r="31" spans="3:10" x14ac:dyDescent="0.35">
      <c r="C31" s="132" t="s">
        <v>255</v>
      </c>
      <c r="D31" s="137">
        <v>1490921</v>
      </c>
      <c r="E31" s="138">
        <v>1490272</v>
      </c>
      <c r="F31" s="139">
        <v>0</v>
      </c>
      <c r="G31" s="139"/>
      <c r="H31" s="139"/>
      <c r="I31" s="139"/>
      <c r="J31" s="139">
        <v>1490921</v>
      </c>
    </row>
    <row r="32" spans="3:10" x14ac:dyDescent="0.35">
      <c r="C32" s="27" t="s">
        <v>256</v>
      </c>
      <c r="D32" s="111">
        <v>166809</v>
      </c>
      <c r="E32" s="47">
        <v>166809</v>
      </c>
      <c r="F32" s="140">
        <v>0</v>
      </c>
      <c r="G32" s="140"/>
      <c r="H32" s="140"/>
      <c r="I32" s="140"/>
      <c r="J32" s="140">
        <v>166809</v>
      </c>
    </row>
    <row r="33" spans="3:10" x14ac:dyDescent="0.35">
      <c r="C33" s="27" t="s">
        <v>257</v>
      </c>
      <c r="D33" s="111">
        <v>90340</v>
      </c>
      <c r="E33" s="47">
        <v>15279</v>
      </c>
      <c r="F33" s="140">
        <v>0</v>
      </c>
      <c r="G33" s="140"/>
      <c r="H33" s="140"/>
      <c r="I33" s="140"/>
      <c r="J33" s="140">
        <v>90340</v>
      </c>
    </row>
    <row r="34" spans="3:10" x14ac:dyDescent="0.35">
      <c r="C34" s="27" t="s">
        <v>258</v>
      </c>
      <c r="D34" s="111">
        <v>33732764</v>
      </c>
      <c r="E34" s="47">
        <v>33794862</v>
      </c>
      <c r="F34" s="140"/>
      <c r="G34" s="140"/>
      <c r="H34" s="140"/>
      <c r="I34" s="140"/>
      <c r="J34" s="140"/>
    </row>
    <row r="35" spans="3:10" x14ac:dyDescent="0.35">
      <c r="C35" s="27" t="s">
        <v>1885</v>
      </c>
      <c r="D35" s="111">
        <v>1503</v>
      </c>
      <c r="E35" s="47">
        <v>1503</v>
      </c>
      <c r="F35" s="140">
        <v>0</v>
      </c>
      <c r="G35" s="140"/>
      <c r="H35" s="140"/>
      <c r="I35" s="140"/>
      <c r="J35" s="140">
        <v>1503</v>
      </c>
    </row>
    <row r="36" spans="3:10" x14ac:dyDescent="0.35">
      <c r="C36" s="27" t="s">
        <v>259</v>
      </c>
      <c r="D36" s="111">
        <v>2512635</v>
      </c>
      <c r="E36" s="47">
        <v>2512636</v>
      </c>
      <c r="F36" s="140">
        <v>0</v>
      </c>
      <c r="G36" s="140"/>
      <c r="H36" s="140"/>
      <c r="I36" s="140"/>
      <c r="J36" s="140">
        <v>2512635</v>
      </c>
    </row>
    <row r="37" spans="3:10" x14ac:dyDescent="0.35">
      <c r="C37" s="27" t="s">
        <v>260</v>
      </c>
      <c r="D37" s="111">
        <v>81265</v>
      </c>
      <c r="E37" s="47">
        <v>167316</v>
      </c>
      <c r="F37" s="140">
        <v>0</v>
      </c>
      <c r="G37" s="140"/>
      <c r="H37" s="140"/>
      <c r="I37" s="140"/>
      <c r="J37" s="140">
        <v>81265</v>
      </c>
    </row>
    <row r="38" spans="3:10" x14ac:dyDescent="0.35">
      <c r="C38" s="27" t="s">
        <v>261</v>
      </c>
      <c r="D38" s="111">
        <v>11501</v>
      </c>
      <c r="E38" s="47">
        <v>11501</v>
      </c>
      <c r="F38" s="140">
        <v>0</v>
      </c>
      <c r="G38" s="140"/>
      <c r="H38" s="140"/>
      <c r="I38" s="140"/>
      <c r="J38" s="140">
        <v>11501</v>
      </c>
    </row>
    <row r="39" spans="3:10" x14ac:dyDescent="0.35">
      <c r="C39" s="27" t="s">
        <v>262</v>
      </c>
      <c r="D39" s="111">
        <v>82401</v>
      </c>
      <c r="E39" s="47">
        <v>79736</v>
      </c>
      <c r="F39" s="140">
        <v>0</v>
      </c>
      <c r="G39" s="140"/>
      <c r="H39" s="140"/>
      <c r="I39" s="140"/>
      <c r="J39" s="140">
        <v>82401</v>
      </c>
    </row>
    <row r="40" spans="3:10" x14ac:dyDescent="0.35">
      <c r="C40" s="27" t="s">
        <v>263</v>
      </c>
      <c r="D40" s="111">
        <v>28347</v>
      </c>
      <c r="E40" s="47">
        <v>26815</v>
      </c>
      <c r="F40" s="140">
        <v>0</v>
      </c>
      <c r="G40" s="140"/>
      <c r="H40" s="140"/>
      <c r="I40" s="140"/>
      <c r="J40" s="140">
        <v>28347</v>
      </c>
    </row>
    <row r="41" spans="3:10" x14ac:dyDescent="0.35">
      <c r="C41" s="27" t="s">
        <v>264</v>
      </c>
      <c r="D41" s="111">
        <v>35641</v>
      </c>
      <c r="E41" s="47">
        <v>35383</v>
      </c>
      <c r="F41" s="140">
        <v>0</v>
      </c>
      <c r="G41" s="140"/>
      <c r="H41" s="140"/>
      <c r="I41" s="140"/>
      <c r="J41" s="140">
        <v>35641</v>
      </c>
    </row>
    <row r="42" spans="3:10" x14ac:dyDescent="0.35">
      <c r="C42" s="27" t="s">
        <v>1383</v>
      </c>
      <c r="D42" s="111">
        <v>151123</v>
      </c>
      <c r="E42" s="47">
        <v>149548</v>
      </c>
      <c r="F42" s="140">
        <v>0</v>
      </c>
      <c r="G42" s="140"/>
      <c r="H42" s="140"/>
      <c r="I42" s="140"/>
      <c r="J42" s="140">
        <v>151123</v>
      </c>
    </row>
    <row r="43" spans="3:10" x14ac:dyDescent="0.35">
      <c r="C43" s="27" t="s">
        <v>265</v>
      </c>
      <c r="D43" s="111">
        <v>930194</v>
      </c>
      <c r="E43" s="47">
        <v>805604</v>
      </c>
      <c r="F43" s="140">
        <v>0</v>
      </c>
      <c r="G43" s="140"/>
      <c r="H43" s="140"/>
      <c r="I43" s="140"/>
      <c r="J43" s="140">
        <v>930194</v>
      </c>
    </row>
    <row r="44" spans="3:10" x14ac:dyDescent="0.35">
      <c r="C44" s="27" t="s">
        <v>266</v>
      </c>
      <c r="D44" s="111">
        <v>486084</v>
      </c>
      <c r="E44" s="47">
        <v>503903</v>
      </c>
      <c r="F44" s="140">
        <v>0</v>
      </c>
      <c r="G44" s="140"/>
      <c r="H44" s="140"/>
      <c r="I44" s="140"/>
      <c r="J44" s="140">
        <v>486084</v>
      </c>
    </row>
    <row r="45" spans="3:10" ht="12.75" customHeight="1" x14ac:dyDescent="0.35">
      <c r="C45" s="27" t="s">
        <v>1384</v>
      </c>
      <c r="D45" s="111">
        <v>0</v>
      </c>
      <c r="E45" s="47">
        <v>0</v>
      </c>
      <c r="F45" s="140">
        <v>0</v>
      </c>
      <c r="G45" s="140"/>
      <c r="H45" s="140"/>
      <c r="I45" s="140"/>
      <c r="J45" s="140">
        <v>0</v>
      </c>
    </row>
    <row r="46" spans="3:10" ht="15" thickBot="1" x14ac:dyDescent="0.4">
      <c r="C46" s="130" t="s">
        <v>268</v>
      </c>
      <c r="D46" s="141">
        <v>39801528</v>
      </c>
      <c r="E46" s="142">
        <v>39761167</v>
      </c>
      <c r="F46" s="143">
        <v>0</v>
      </c>
      <c r="G46" s="143"/>
      <c r="H46" s="143"/>
      <c r="I46" s="143"/>
      <c r="J46" s="143">
        <v>6068764</v>
      </c>
    </row>
  </sheetData>
  <sheetProtection algorithmName="SHA-512" hashValue="x6CaL144D1v+VDvrW2vbVTdGkxxLbzx42l7UCh2dnXYstXyI9YNE1X2ZLDwJ3h74n4jkOcX1MufSZ+OLTg+FFQ==" saltValue="Md2pVszxIzhWkRuNjPtNrQ==" spinCount="100000" sheet="1" objects="1" scenarios="1"/>
  <mergeCells count="5">
    <mergeCell ref="D9:D10"/>
    <mergeCell ref="E9:E10"/>
    <mergeCell ref="F9:J9"/>
    <mergeCell ref="B6:J6"/>
    <mergeCell ref="C8:J8"/>
  </mergeCells>
  <hyperlinks>
    <hyperlink ref="B2" location="Tartalom!A1" display="Back to contents page" xr:uid="{00000000-0004-0000-0400-000000000000}"/>
    <hyperlink ref="B2:F2" location="CONTENTS!A1" display="Back to contents page" xr:uid="{00000000-0004-0000-0400-000001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79998168889431442"/>
  </sheetPr>
  <dimension ref="B1:H23"/>
  <sheetViews>
    <sheetView showGridLines="0" workbookViewId="0"/>
  </sheetViews>
  <sheetFormatPr defaultRowHeight="14.5" x14ac:dyDescent="0.35"/>
  <cols>
    <col min="1" max="2" width="4.453125" customWidth="1"/>
    <col min="3" max="3" width="60.7265625" customWidth="1"/>
    <col min="4" max="4" width="19" customWidth="1"/>
    <col min="5" max="6" width="16.26953125" customWidth="1"/>
    <col min="7" max="7" width="17" bestFit="1" customWidth="1"/>
    <col min="8" max="8" width="15.54296875" customWidth="1"/>
  </cols>
  <sheetData>
    <row r="1" spans="2:8" ht="12.75" customHeight="1" x14ac:dyDescent="0.35"/>
    <row r="2" spans="2:8" x14ac:dyDescent="0.35">
      <c r="B2" s="191" t="s">
        <v>0</v>
      </c>
      <c r="C2" s="118"/>
      <c r="D2" s="118"/>
      <c r="E2" s="118"/>
      <c r="F2" s="118"/>
    </row>
    <row r="3" spans="2:8" x14ac:dyDescent="0.35">
      <c r="B3" s="1"/>
      <c r="C3" s="1"/>
      <c r="D3" s="1"/>
      <c r="E3" s="1"/>
      <c r="F3" s="1"/>
    </row>
    <row r="4" spans="2:8" ht="15.5" x14ac:dyDescent="0.35">
      <c r="B4" s="12" t="s">
        <v>269</v>
      </c>
      <c r="C4" s="2"/>
      <c r="D4" s="2"/>
      <c r="E4" s="2"/>
      <c r="F4" s="2"/>
    </row>
    <row r="5" spans="2:8" x14ac:dyDescent="0.35">
      <c r="B5" s="1"/>
      <c r="C5" s="1"/>
      <c r="D5" s="1"/>
      <c r="E5" s="1"/>
      <c r="F5" s="1"/>
    </row>
    <row r="6" spans="2:8" ht="15" customHeight="1" x14ac:dyDescent="0.35">
      <c r="B6" s="752" t="s">
        <v>234</v>
      </c>
      <c r="C6" s="752"/>
      <c r="D6" s="752"/>
      <c r="E6" s="752"/>
      <c r="F6" s="752"/>
      <c r="G6" s="752"/>
      <c r="H6" s="752"/>
    </row>
    <row r="7" spans="2:8" x14ac:dyDescent="0.35">
      <c r="B7" s="3"/>
      <c r="C7" s="3"/>
      <c r="D7" s="4"/>
      <c r="E7" s="4"/>
      <c r="F7" s="5"/>
    </row>
    <row r="8" spans="2:8" ht="15" thickBot="1" x14ac:dyDescent="0.4">
      <c r="B8" s="21"/>
      <c r="C8" s="749" t="str">
        <f>+Contents!B3</f>
        <v>31.12.2025</v>
      </c>
      <c r="D8" s="749"/>
      <c r="E8" s="749"/>
      <c r="F8" s="749"/>
      <c r="G8" s="749"/>
      <c r="H8" s="749"/>
    </row>
    <row r="9" spans="2:8" ht="23.25" customHeight="1" thickBot="1" x14ac:dyDescent="0.4">
      <c r="C9" s="23" t="s">
        <v>235</v>
      </c>
      <c r="D9" s="743" t="s">
        <v>163</v>
      </c>
      <c r="E9" s="745" t="s">
        <v>270</v>
      </c>
      <c r="F9" s="745"/>
      <c r="G9" s="745"/>
      <c r="H9" s="745"/>
    </row>
    <row r="10" spans="2:8" ht="21.5" thickBot="1" x14ac:dyDescent="0.4">
      <c r="C10" s="379" t="s">
        <v>167</v>
      </c>
      <c r="D10" s="744"/>
      <c r="E10" s="24" t="s">
        <v>271</v>
      </c>
      <c r="F10" s="24" t="s">
        <v>272</v>
      </c>
      <c r="G10" s="24" t="s">
        <v>273</v>
      </c>
      <c r="H10" s="24" t="s">
        <v>274</v>
      </c>
    </row>
    <row r="11" spans="2:8" ht="20.25" customHeight="1" x14ac:dyDescent="0.35">
      <c r="C11" s="29" t="s">
        <v>275</v>
      </c>
      <c r="D11" s="54">
        <v>45504886</v>
      </c>
      <c r="E11" s="54">
        <v>44811133.791701689</v>
      </c>
      <c r="F11" s="54">
        <v>380861.98490400001</v>
      </c>
      <c r="G11" s="54">
        <v>0</v>
      </c>
      <c r="H11" s="54">
        <v>22023.55587</v>
      </c>
    </row>
    <row r="12" spans="2:8" ht="26.25" customHeight="1" x14ac:dyDescent="0.35">
      <c r="C12" s="26" t="s">
        <v>276</v>
      </c>
      <c r="D12" s="54">
        <v>39761167</v>
      </c>
      <c r="E12" s="54">
        <v>0</v>
      </c>
      <c r="F12" s="54">
        <v>0</v>
      </c>
      <c r="G12" s="54">
        <v>0</v>
      </c>
      <c r="H12" s="54">
        <v>0</v>
      </c>
    </row>
    <row r="13" spans="2:8" x14ac:dyDescent="0.35">
      <c r="C13" s="29" t="s">
        <v>277</v>
      </c>
      <c r="D13" s="54">
        <v>5743719</v>
      </c>
      <c r="E13" s="54">
        <v>44811133.791701689</v>
      </c>
      <c r="F13" s="54">
        <v>380861.98490400001</v>
      </c>
      <c r="G13" s="54">
        <v>0</v>
      </c>
      <c r="H13" s="54">
        <v>22023.55587</v>
      </c>
    </row>
    <row r="14" spans="2:8" x14ac:dyDescent="0.35">
      <c r="C14" s="26" t="s">
        <v>278</v>
      </c>
      <c r="D14" s="134">
        <v>9335252.6684269998</v>
      </c>
      <c r="E14" s="134">
        <v>9335252.6684269998</v>
      </c>
      <c r="F14" s="134">
        <v>0</v>
      </c>
      <c r="G14" s="135">
        <v>0</v>
      </c>
      <c r="H14" s="135">
        <v>0</v>
      </c>
    </row>
    <row r="15" spans="2:8" x14ac:dyDescent="0.35">
      <c r="C15" s="28" t="s">
        <v>279</v>
      </c>
      <c r="D15" s="140">
        <v>-4063.9062407609999</v>
      </c>
      <c r="E15" s="140">
        <v>-4063.9062407609999</v>
      </c>
      <c r="F15" s="140">
        <v>0</v>
      </c>
      <c r="G15" s="140">
        <v>0</v>
      </c>
      <c r="H15" s="140">
        <v>0</v>
      </c>
    </row>
    <row r="16" spans="2:8" x14ac:dyDescent="0.35">
      <c r="C16" s="28" t="s">
        <v>280</v>
      </c>
      <c r="D16" s="140">
        <v>0</v>
      </c>
      <c r="E16" s="140">
        <v>0</v>
      </c>
      <c r="F16" s="140">
        <v>0</v>
      </c>
      <c r="G16" s="140">
        <v>0</v>
      </c>
      <c r="H16" s="140">
        <v>0</v>
      </c>
    </row>
    <row r="17" spans="3:8" x14ac:dyDescent="0.35">
      <c r="C17" s="28" t="s">
        <v>281</v>
      </c>
      <c r="D17" s="140">
        <v>0</v>
      </c>
      <c r="E17" s="140">
        <v>0</v>
      </c>
      <c r="F17" s="140">
        <v>0</v>
      </c>
      <c r="G17" s="140">
        <v>0</v>
      </c>
      <c r="H17" s="140">
        <v>0</v>
      </c>
    </row>
    <row r="18" spans="3:8" x14ac:dyDescent="0.35">
      <c r="C18" s="28" t="s">
        <v>282</v>
      </c>
      <c r="D18" s="140">
        <v>-187575.74692999999</v>
      </c>
      <c r="E18" s="140">
        <v>-187575.74692999999</v>
      </c>
      <c r="F18" s="140">
        <v>0</v>
      </c>
      <c r="G18" s="140">
        <v>0</v>
      </c>
      <c r="H18" s="140">
        <v>0</v>
      </c>
    </row>
    <row r="19" spans="3:8" x14ac:dyDescent="0.35">
      <c r="C19" s="28" t="s">
        <v>283</v>
      </c>
      <c r="D19" s="140">
        <v>-5876225.5768240001</v>
      </c>
      <c r="E19" s="140">
        <v>-5876225.5768240001</v>
      </c>
      <c r="F19" s="140">
        <v>0</v>
      </c>
      <c r="G19" s="140">
        <v>0</v>
      </c>
      <c r="H19" s="140">
        <v>0</v>
      </c>
    </row>
    <row r="20" spans="3:8" x14ac:dyDescent="0.35">
      <c r="C20" s="28" t="s">
        <v>284</v>
      </c>
      <c r="D20" s="140">
        <v>0</v>
      </c>
      <c r="E20" s="140">
        <v>0</v>
      </c>
      <c r="F20" s="140">
        <v>0</v>
      </c>
      <c r="G20" s="140">
        <v>0</v>
      </c>
      <c r="H20" s="140">
        <v>0</v>
      </c>
    </row>
    <row r="21" spans="3:8" x14ac:dyDescent="0.35">
      <c r="C21" s="28" t="s">
        <v>285</v>
      </c>
      <c r="D21" s="140">
        <v>-260656.73357091728</v>
      </c>
      <c r="E21" s="140">
        <v>-260656.73357091728</v>
      </c>
      <c r="F21" s="140">
        <v>0</v>
      </c>
      <c r="G21" s="140">
        <v>0</v>
      </c>
      <c r="H21" s="140">
        <v>0</v>
      </c>
    </row>
    <row r="22" spans="3:8" ht="15" thickBot="1" x14ac:dyDescent="0.4">
      <c r="C22" s="17" t="s">
        <v>286</v>
      </c>
      <c r="D22" s="51">
        <v>48511616.704861313</v>
      </c>
      <c r="E22" s="51">
        <v>47817864.496563002</v>
      </c>
      <c r="F22" s="51">
        <v>380861.98490400001</v>
      </c>
      <c r="G22" s="51">
        <v>0</v>
      </c>
      <c r="H22" s="51">
        <v>22023.55587</v>
      </c>
    </row>
    <row r="23" spans="3:8" ht="33.75" customHeight="1" x14ac:dyDescent="0.35">
      <c r="C23" s="751" t="s">
        <v>287</v>
      </c>
      <c r="D23" s="751"/>
      <c r="E23" s="751"/>
      <c r="F23" s="751"/>
      <c r="G23" s="751"/>
      <c r="H23" s="751"/>
    </row>
  </sheetData>
  <sheetProtection algorithmName="SHA-512" hashValue="0tHnGcPHAICNLmheoW13473fPhtTLlNDxhO7rK7WaOZ5dB1qcTfvzNJKWNxk1TjLWc7m93PFHA00/GgnzvLTlw==" saltValue="FKhg7gP60+G7Y6XIubPpLw==" spinCount="100000" sheet="1" objects="1" scenarios="1"/>
  <mergeCells count="5">
    <mergeCell ref="C23:H23"/>
    <mergeCell ref="D9:D10"/>
    <mergeCell ref="E9:H9"/>
    <mergeCell ref="B6:H6"/>
    <mergeCell ref="C8:H8"/>
  </mergeCells>
  <hyperlinks>
    <hyperlink ref="B2" location="Contents!A1" display="Back to contents page" xr:uid="{00000000-0004-0000-05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sheetPr>
  <dimension ref="B1:J125"/>
  <sheetViews>
    <sheetView showGridLines="0" zoomScale="70" zoomScaleNormal="70" workbookViewId="0"/>
  </sheetViews>
  <sheetFormatPr defaultRowHeight="14.5" x14ac:dyDescent="0.35"/>
  <cols>
    <col min="1" max="2" width="4.453125" customWidth="1"/>
    <col min="3" max="3" width="60.7265625" customWidth="1"/>
    <col min="4" max="4" width="29" customWidth="1"/>
    <col min="5" max="5" width="16.26953125" customWidth="1"/>
    <col min="6" max="6" width="17" bestFit="1" customWidth="1"/>
    <col min="7" max="7" width="17" customWidth="1"/>
    <col min="8" max="8" width="14.26953125" customWidth="1"/>
    <col min="9" max="9" width="15.54296875" customWidth="1"/>
    <col min="10" max="10" width="37" customWidth="1"/>
  </cols>
  <sheetData>
    <row r="1" spans="2:10" ht="12.75" customHeight="1" x14ac:dyDescent="0.35"/>
    <row r="2" spans="2:10" x14ac:dyDescent="0.35">
      <c r="B2" s="191" t="s">
        <v>0</v>
      </c>
      <c r="C2" s="191"/>
      <c r="D2" s="191"/>
      <c r="E2" s="191"/>
      <c r="F2" s="191"/>
      <c r="G2" s="191"/>
    </row>
    <row r="3" spans="2:10" x14ac:dyDescent="0.35">
      <c r="B3" s="1"/>
      <c r="C3" s="1"/>
      <c r="D3" s="1"/>
      <c r="E3" s="1"/>
      <c r="F3" s="1"/>
      <c r="G3" s="1"/>
    </row>
    <row r="4" spans="2:10" ht="15.5" x14ac:dyDescent="0.35">
      <c r="B4" s="12" t="s">
        <v>288</v>
      </c>
      <c r="C4" s="2"/>
      <c r="D4" s="2"/>
      <c r="E4" s="2"/>
      <c r="F4" s="2"/>
      <c r="G4" s="2"/>
    </row>
    <row r="5" spans="2:10" ht="2.15" customHeight="1" x14ac:dyDescent="0.35">
      <c r="B5" s="1"/>
      <c r="C5" s="1"/>
      <c r="D5" s="1"/>
      <c r="E5" s="1"/>
      <c r="F5" s="1"/>
      <c r="G5" s="1"/>
    </row>
    <row r="6" spans="2:10" ht="2.15" customHeight="1" x14ac:dyDescent="0.35">
      <c r="B6" s="13"/>
      <c r="C6" s="13"/>
      <c r="D6" s="13"/>
      <c r="E6" s="13"/>
      <c r="F6" s="34"/>
      <c r="G6" s="1"/>
    </row>
    <row r="7" spans="2:10" ht="2.15" customHeight="1" x14ac:dyDescent="0.35">
      <c r="B7" s="3"/>
      <c r="C7" s="3"/>
      <c r="D7" s="4"/>
      <c r="E7" s="5"/>
      <c r="F7" s="5"/>
      <c r="G7" s="1"/>
    </row>
    <row r="8" spans="2:10" ht="15" thickBot="1" x14ac:dyDescent="0.4">
      <c r="B8" s="21"/>
      <c r="C8" s="749" t="str">
        <f>+Contents!B3</f>
        <v>31.12.2025</v>
      </c>
      <c r="D8" s="750"/>
      <c r="E8" s="750"/>
      <c r="F8" s="750"/>
      <c r="G8" s="750"/>
      <c r="H8" s="750"/>
      <c r="I8" s="750"/>
      <c r="J8" s="750"/>
    </row>
    <row r="9" spans="2:10" ht="23.25" customHeight="1" thickBot="1" x14ac:dyDescent="0.4">
      <c r="C9" s="753" t="s">
        <v>297</v>
      </c>
      <c r="D9" s="753" t="s">
        <v>296</v>
      </c>
      <c r="E9" s="755" t="s">
        <v>289</v>
      </c>
      <c r="F9" s="755"/>
      <c r="G9" s="755"/>
      <c r="H9" s="755"/>
      <c r="I9" s="755"/>
      <c r="J9" s="753" t="s">
        <v>290</v>
      </c>
    </row>
    <row r="10" spans="2:10" ht="34.5" customHeight="1" thickBot="1" x14ac:dyDescent="0.4">
      <c r="C10" s="754"/>
      <c r="D10" s="754"/>
      <c r="E10" s="31" t="s">
        <v>291</v>
      </c>
      <c r="F10" s="31" t="s">
        <v>292</v>
      </c>
      <c r="G10" s="31" t="s">
        <v>293</v>
      </c>
      <c r="H10" s="31" t="s">
        <v>294</v>
      </c>
      <c r="I10" s="31" t="s">
        <v>295</v>
      </c>
      <c r="J10" s="754"/>
    </row>
    <row r="11" spans="2:10" x14ac:dyDescent="0.35">
      <c r="C11" s="538" t="s">
        <v>1724</v>
      </c>
      <c r="D11" s="538" t="s">
        <v>291</v>
      </c>
      <c r="E11" s="538" t="s">
        <v>1725</v>
      </c>
      <c r="F11" s="538"/>
      <c r="G11" s="538"/>
      <c r="H11" s="538"/>
      <c r="I11" s="538"/>
      <c r="J11" s="538" t="s">
        <v>1726</v>
      </c>
    </row>
    <row r="12" spans="2:10" x14ac:dyDescent="0.35">
      <c r="C12" s="33" t="s">
        <v>1727</v>
      </c>
      <c r="D12" s="33" t="s">
        <v>291</v>
      </c>
      <c r="E12" s="33"/>
      <c r="F12" s="33"/>
      <c r="G12" s="33"/>
      <c r="H12" s="33"/>
      <c r="I12" s="33"/>
      <c r="J12" s="33" t="s">
        <v>298</v>
      </c>
    </row>
    <row r="13" spans="2:10" x14ac:dyDescent="0.35">
      <c r="C13" s="538" t="s">
        <v>1728</v>
      </c>
      <c r="D13" s="538" t="s">
        <v>291</v>
      </c>
      <c r="E13" s="538"/>
      <c r="F13" s="538"/>
      <c r="G13" s="538"/>
      <c r="H13" s="538"/>
      <c r="I13" s="538"/>
      <c r="J13" s="538" t="s">
        <v>1729</v>
      </c>
    </row>
    <row r="14" spans="2:10" x14ac:dyDescent="0.35">
      <c r="C14" s="33" t="s">
        <v>1730</v>
      </c>
      <c r="D14" s="33" t="s">
        <v>291</v>
      </c>
      <c r="E14" s="33"/>
      <c r="F14" s="33"/>
      <c r="G14" s="33"/>
      <c r="H14" s="33"/>
      <c r="I14" s="33"/>
      <c r="J14" s="33" t="s">
        <v>1731</v>
      </c>
    </row>
    <row r="15" spans="2:10" x14ac:dyDescent="0.35">
      <c r="C15" s="538" t="s">
        <v>1732</v>
      </c>
      <c r="D15" s="538" t="s">
        <v>291</v>
      </c>
      <c r="E15" s="538" t="s">
        <v>1725</v>
      </c>
      <c r="F15" s="538"/>
      <c r="G15" s="538"/>
      <c r="H15" s="538"/>
      <c r="I15" s="538"/>
      <c r="J15" s="538" t="s">
        <v>1733</v>
      </c>
    </row>
    <row r="16" spans="2:10" x14ac:dyDescent="0.35">
      <c r="C16" s="33" t="s">
        <v>1734</v>
      </c>
      <c r="D16" s="33" t="s">
        <v>291</v>
      </c>
      <c r="E16" s="33" t="s">
        <v>1725</v>
      </c>
      <c r="F16" s="33"/>
      <c r="G16" s="33"/>
      <c r="H16" s="33"/>
      <c r="I16" s="33"/>
      <c r="J16" s="33" t="s">
        <v>1735</v>
      </c>
    </row>
    <row r="17" spans="3:10" x14ac:dyDescent="0.35">
      <c r="C17" s="538" t="s">
        <v>1736</v>
      </c>
      <c r="D17" s="538" t="s">
        <v>291</v>
      </c>
      <c r="E17" s="538"/>
      <c r="F17" s="538"/>
      <c r="G17" s="538"/>
      <c r="H17" s="538"/>
      <c r="I17" s="538"/>
      <c r="J17" s="538" t="s">
        <v>1729</v>
      </c>
    </row>
    <row r="18" spans="3:10" x14ac:dyDescent="0.35">
      <c r="C18" s="33" t="s">
        <v>1737</v>
      </c>
      <c r="D18" s="33" t="s">
        <v>291</v>
      </c>
      <c r="E18" s="33"/>
      <c r="F18" s="33"/>
      <c r="G18" s="33"/>
      <c r="H18" s="33"/>
      <c r="I18" s="33"/>
      <c r="J18" s="33" t="s">
        <v>1729</v>
      </c>
    </row>
    <row r="19" spans="3:10" x14ac:dyDescent="0.35">
      <c r="C19" s="538" t="s">
        <v>1738</v>
      </c>
      <c r="D19" s="538" t="s">
        <v>291</v>
      </c>
      <c r="E19" s="538"/>
      <c r="F19" s="538"/>
      <c r="G19" s="538"/>
      <c r="H19" s="538"/>
      <c r="I19" s="538"/>
      <c r="J19" s="538" t="s">
        <v>1731</v>
      </c>
    </row>
    <row r="20" spans="3:10" x14ac:dyDescent="0.35">
      <c r="C20" s="33" t="s">
        <v>1739</v>
      </c>
      <c r="D20" s="33" t="s">
        <v>291</v>
      </c>
      <c r="E20" s="33"/>
      <c r="F20" s="33"/>
      <c r="G20" s="33"/>
      <c r="H20" s="33"/>
      <c r="I20" s="33"/>
      <c r="J20" s="33" t="s">
        <v>1740</v>
      </c>
    </row>
    <row r="21" spans="3:10" x14ac:dyDescent="0.35">
      <c r="C21" s="538" t="s">
        <v>1741</v>
      </c>
      <c r="D21" s="538" t="s">
        <v>291</v>
      </c>
      <c r="E21" s="538" t="s">
        <v>1725</v>
      </c>
      <c r="F21" s="538"/>
      <c r="G21" s="538"/>
      <c r="H21" s="538"/>
      <c r="I21" s="538"/>
      <c r="J21" s="538" t="s">
        <v>1742</v>
      </c>
    </row>
    <row r="22" spans="3:10" x14ac:dyDescent="0.35">
      <c r="C22" s="33" t="s">
        <v>1743</v>
      </c>
      <c r="D22" s="33" t="s">
        <v>291</v>
      </c>
      <c r="E22" s="33" t="s">
        <v>1725</v>
      </c>
      <c r="F22" s="33"/>
      <c r="G22" s="33"/>
      <c r="H22" s="33"/>
      <c r="I22" s="33"/>
      <c r="J22" s="33" t="s">
        <v>1744</v>
      </c>
    </row>
    <row r="23" spans="3:10" x14ac:dyDescent="0.35">
      <c r="C23" s="538" t="s">
        <v>1745</v>
      </c>
      <c r="D23" s="538" t="s">
        <v>291</v>
      </c>
      <c r="E23" s="538" t="s">
        <v>1725</v>
      </c>
      <c r="F23" s="538"/>
      <c r="G23" s="538"/>
      <c r="H23" s="538"/>
      <c r="I23" s="538"/>
      <c r="J23" s="538" t="s">
        <v>1726</v>
      </c>
    </row>
    <row r="24" spans="3:10" x14ac:dyDescent="0.35">
      <c r="C24" s="33" t="s">
        <v>1746</v>
      </c>
      <c r="D24" s="33" t="s">
        <v>291</v>
      </c>
      <c r="E24" s="33"/>
      <c r="F24" s="33"/>
      <c r="G24" s="33"/>
      <c r="H24" s="33"/>
      <c r="I24" s="33"/>
      <c r="J24" s="33" t="s">
        <v>1731</v>
      </c>
    </row>
    <row r="25" spans="3:10" x14ac:dyDescent="0.35">
      <c r="C25" s="538" t="s">
        <v>1747</v>
      </c>
      <c r="D25" s="538" t="s">
        <v>291</v>
      </c>
      <c r="E25" s="538" t="s">
        <v>1725</v>
      </c>
      <c r="F25" s="538"/>
      <c r="G25" s="538"/>
      <c r="H25" s="538"/>
      <c r="I25" s="538"/>
      <c r="J25" s="538" t="s">
        <v>1742</v>
      </c>
    </row>
    <row r="26" spans="3:10" x14ac:dyDescent="0.35">
      <c r="C26" s="33" t="s">
        <v>1748</v>
      </c>
      <c r="D26" s="33" t="s">
        <v>291</v>
      </c>
      <c r="E26" s="33"/>
      <c r="F26" s="33"/>
      <c r="G26" s="33"/>
      <c r="H26" s="33"/>
      <c r="I26" s="33"/>
      <c r="J26" s="33" t="s">
        <v>1749</v>
      </c>
    </row>
    <row r="27" spans="3:10" x14ac:dyDescent="0.35">
      <c r="C27" s="538" t="s">
        <v>1750</v>
      </c>
      <c r="D27" s="538" t="s">
        <v>291</v>
      </c>
      <c r="E27" s="538" t="s">
        <v>1725</v>
      </c>
      <c r="F27" s="538"/>
      <c r="G27" s="538"/>
      <c r="H27" s="538"/>
      <c r="I27" s="538"/>
      <c r="J27" s="538" t="s">
        <v>1742</v>
      </c>
    </row>
    <row r="28" spans="3:10" x14ac:dyDescent="0.35">
      <c r="C28" s="33" t="s">
        <v>1751</v>
      </c>
      <c r="D28" s="33" t="s">
        <v>291</v>
      </c>
      <c r="E28" s="33" t="s">
        <v>1725</v>
      </c>
      <c r="F28" s="33"/>
      <c r="G28" s="33"/>
      <c r="H28" s="33"/>
      <c r="I28" s="33"/>
      <c r="J28" s="33" t="s">
        <v>1726</v>
      </c>
    </row>
    <row r="29" spans="3:10" x14ac:dyDescent="0.35">
      <c r="C29" s="538" t="s">
        <v>1752</v>
      </c>
      <c r="D29" s="538" t="s">
        <v>291</v>
      </c>
      <c r="E29" s="538" t="s">
        <v>1725</v>
      </c>
      <c r="F29" s="538"/>
      <c r="G29" s="538"/>
      <c r="H29" s="538"/>
      <c r="I29" s="538"/>
      <c r="J29" s="538" t="s">
        <v>1753</v>
      </c>
    </row>
    <row r="30" spans="3:10" x14ac:dyDescent="0.35">
      <c r="C30" s="33" t="s">
        <v>1754</v>
      </c>
      <c r="D30" s="33" t="s">
        <v>291</v>
      </c>
      <c r="E30" s="33" t="s">
        <v>1725</v>
      </c>
      <c r="F30" s="33"/>
      <c r="G30" s="33"/>
      <c r="H30" s="33"/>
      <c r="I30" s="33"/>
      <c r="J30" s="33" t="s">
        <v>1726</v>
      </c>
    </row>
    <row r="31" spans="3:10" x14ac:dyDescent="0.35">
      <c r="C31" s="538" t="s">
        <v>1755</v>
      </c>
      <c r="D31" s="538" t="s">
        <v>291</v>
      </c>
      <c r="E31" s="538" t="s">
        <v>1725</v>
      </c>
      <c r="F31" s="538"/>
      <c r="G31" s="538"/>
      <c r="H31" s="538"/>
      <c r="I31" s="538"/>
      <c r="J31" s="538" t="s">
        <v>1756</v>
      </c>
    </row>
    <row r="32" spans="3:10" x14ac:dyDescent="0.35">
      <c r="C32" s="33" t="s">
        <v>1757</v>
      </c>
      <c r="D32" s="33" t="s">
        <v>291</v>
      </c>
      <c r="E32" s="33" t="s">
        <v>1725</v>
      </c>
      <c r="F32" s="33"/>
      <c r="G32" s="33"/>
      <c r="H32" s="33"/>
      <c r="I32" s="33"/>
      <c r="J32" s="33" t="s">
        <v>1758</v>
      </c>
    </row>
    <row r="33" spans="3:10" x14ac:dyDescent="0.35">
      <c r="C33" s="538" t="s">
        <v>1759</v>
      </c>
      <c r="D33" s="538" t="s">
        <v>291</v>
      </c>
      <c r="E33" s="538"/>
      <c r="F33" s="538"/>
      <c r="G33" s="538"/>
      <c r="H33" s="538"/>
      <c r="I33" s="538"/>
      <c r="J33" s="538" t="s">
        <v>1760</v>
      </c>
    </row>
    <row r="34" spans="3:10" x14ac:dyDescent="0.35">
      <c r="C34" s="33" t="s">
        <v>1761</v>
      </c>
      <c r="D34" s="33" t="s">
        <v>291</v>
      </c>
      <c r="E34" s="33"/>
      <c r="F34" s="33"/>
      <c r="G34" s="33"/>
      <c r="H34" s="33"/>
      <c r="I34" s="33"/>
      <c r="J34" s="33" t="s">
        <v>1762</v>
      </c>
    </row>
    <row r="35" spans="3:10" x14ac:dyDescent="0.35">
      <c r="C35" s="538" t="s">
        <v>1763</v>
      </c>
      <c r="D35" s="538" t="s">
        <v>291</v>
      </c>
      <c r="E35" s="538"/>
      <c r="F35" s="538"/>
      <c r="G35" s="538"/>
      <c r="H35" s="538"/>
      <c r="I35" s="538"/>
      <c r="J35" s="538" t="s">
        <v>1764</v>
      </c>
    </row>
    <row r="36" spans="3:10" x14ac:dyDescent="0.35">
      <c r="C36" s="33" t="s">
        <v>1765</v>
      </c>
      <c r="D36" s="33" t="s">
        <v>291</v>
      </c>
      <c r="E36" s="33"/>
      <c r="F36" s="33"/>
      <c r="G36" s="33"/>
      <c r="H36" s="33"/>
      <c r="I36" s="33"/>
      <c r="J36" s="33" t="s">
        <v>1766</v>
      </c>
    </row>
    <row r="37" spans="3:10" x14ac:dyDescent="0.35">
      <c r="C37" s="538" t="s">
        <v>1767</v>
      </c>
      <c r="D37" s="538" t="s">
        <v>291</v>
      </c>
      <c r="E37" s="538" t="s">
        <v>1725</v>
      </c>
      <c r="F37" s="538"/>
      <c r="G37" s="538"/>
      <c r="H37" s="538"/>
      <c r="I37" s="538"/>
      <c r="J37" s="538" t="s">
        <v>1726</v>
      </c>
    </row>
    <row r="38" spans="3:10" x14ac:dyDescent="0.35">
      <c r="C38" s="33" t="s">
        <v>1768</v>
      </c>
      <c r="D38" s="33" t="s">
        <v>291</v>
      </c>
      <c r="E38" s="33" t="s">
        <v>1725</v>
      </c>
      <c r="F38" s="33"/>
      <c r="G38" s="33"/>
      <c r="H38" s="33"/>
      <c r="I38" s="33"/>
      <c r="J38" s="33" t="s">
        <v>1726</v>
      </c>
    </row>
    <row r="39" spans="3:10" x14ac:dyDescent="0.35">
      <c r="C39" s="538" t="s">
        <v>1769</v>
      </c>
      <c r="D39" s="538" t="s">
        <v>291</v>
      </c>
      <c r="E39" s="538" t="s">
        <v>1725</v>
      </c>
      <c r="F39" s="538"/>
      <c r="G39" s="538"/>
      <c r="H39" s="538"/>
      <c r="I39" s="538"/>
      <c r="J39" s="538" t="s">
        <v>1770</v>
      </c>
    </row>
    <row r="40" spans="3:10" x14ac:dyDescent="0.35">
      <c r="C40" s="33" t="s">
        <v>1771</v>
      </c>
      <c r="D40" s="33" t="s">
        <v>291</v>
      </c>
      <c r="E40" s="33" t="s">
        <v>1725</v>
      </c>
      <c r="F40" s="33"/>
      <c r="G40" s="33"/>
      <c r="H40" s="33"/>
      <c r="I40" s="33"/>
      <c r="J40" s="33" t="s">
        <v>1753</v>
      </c>
    </row>
    <row r="41" spans="3:10" x14ac:dyDescent="0.35">
      <c r="C41" s="538" t="s">
        <v>1772</v>
      </c>
      <c r="D41" s="538" t="s">
        <v>291</v>
      </c>
      <c r="E41" s="538" t="s">
        <v>1725</v>
      </c>
      <c r="F41" s="538"/>
      <c r="G41" s="538"/>
      <c r="H41" s="538"/>
      <c r="I41" s="538"/>
      <c r="J41" s="538" t="s">
        <v>1756</v>
      </c>
    </row>
    <row r="42" spans="3:10" ht="12.75" customHeight="1" x14ac:dyDescent="0.35">
      <c r="C42" s="33" t="s">
        <v>1773</v>
      </c>
      <c r="D42" s="33" t="s">
        <v>291</v>
      </c>
      <c r="E42" s="33" t="s">
        <v>1725</v>
      </c>
      <c r="F42" s="33"/>
      <c r="G42" s="33"/>
      <c r="H42" s="33"/>
      <c r="I42" s="33"/>
      <c r="J42" s="33" t="s">
        <v>1774</v>
      </c>
    </row>
    <row r="43" spans="3:10" x14ac:dyDescent="0.35">
      <c r="C43" s="538" t="s">
        <v>1775</v>
      </c>
      <c r="D43" s="538" t="s">
        <v>291</v>
      </c>
      <c r="E43" s="538" t="s">
        <v>1725</v>
      </c>
      <c r="F43" s="538"/>
      <c r="G43" s="538"/>
      <c r="H43" s="538"/>
      <c r="I43" s="538"/>
      <c r="J43" s="538" t="s">
        <v>1756</v>
      </c>
    </row>
    <row r="44" spans="3:10" x14ac:dyDescent="0.35">
      <c r="C44" s="33" t="s">
        <v>1776</v>
      </c>
      <c r="D44" s="33" t="s">
        <v>291</v>
      </c>
      <c r="E44" s="33" t="s">
        <v>1725</v>
      </c>
      <c r="F44" s="33"/>
      <c r="G44" s="33"/>
      <c r="H44" s="33"/>
      <c r="I44" s="33"/>
      <c r="J44" s="33" t="s">
        <v>1742</v>
      </c>
    </row>
    <row r="45" spans="3:10" x14ac:dyDescent="0.35">
      <c r="C45" s="538" t="s">
        <v>1777</v>
      </c>
      <c r="D45" s="538" t="s">
        <v>291</v>
      </c>
      <c r="E45" s="538" t="s">
        <v>1725</v>
      </c>
      <c r="F45" s="538"/>
      <c r="G45" s="538"/>
      <c r="H45" s="538"/>
      <c r="I45" s="538"/>
      <c r="J45" s="538" t="s">
        <v>1726</v>
      </c>
    </row>
    <row r="46" spans="3:10" x14ac:dyDescent="0.35">
      <c r="C46" s="33" t="s">
        <v>1778</v>
      </c>
      <c r="D46" s="33" t="s">
        <v>291</v>
      </c>
      <c r="E46" s="33" t="s">
        <v>1725</v>
      </c>
      <c r="F46" s="33"/>
      <c r="G46" s="33"/>
      <c r="H46" s="33"/>
      <c r="I46" s="33"/>
      <c r="J46" s="33" t="s">
        <v>1779</v>
      </c>
    </row>
    <row r="47" spans="3:10" x14ac:dyDescent="0.35">
      <c r="C47" s="538" t="s">
        <v>1780</v>
      </c>
      <c r="D47" s="538" t="s">
        <v>291</v>
      </c>
      <c r="E47" s="538" t="s">
        <v>1725</v>
      </c>
      <c r="F47" s="538"/>
      <c r="G47" s="538"/>
      <c r="H47" s="538"/>
      <c r="I47" s="538"/>
      <c r="J47" s="538" t="s">
        <v>1781</v>
      </c>
    </row>
    <row r="48" spans="3:10" x14ac:dyDescent="0.35">
      <c r="C48" s="33" t="s">
        <v>1782</v>
      </c>
      <c r="D48" s="33" t="s">
        <v>291</v>
      </c>
      <c r="E48" s="33"/>
      <c r="F48" s="33"/>
      <c r="G48" s="33"/>
      <c r="H48" s="33"/>
      <c r="I48" s="33"/>
      <c r="J48" s="33" t="s">
        <v>1783</v>
      </c>
    </row>
    <row r="49" spans="3:10" x14ac:dyDescent="0.35">
      <c r="C49" s="538" t="s">
        <v>1784</v>
      </c>
      <c r="D49" s="538" t="s">
        <v>291</v>
      </c>
      <c r="E49" s="538"/>
      <c r="F49" s="538"/>
      <c r="G49" s="538"/>
      <c r="H49" s="538"/>
      <c r="I49" s="538"/>
      <c r="J49" s="538" t="s">
        <v>1785</v>
      </c>
    </row>
    <row r="50" spans="3:10" x14ac:dyDescent="0.35">
      <c r="C50" s="33" t="s">
        <v>1786</v>
      </c>
      <c r="D50" s="33" t="s">
        <v>291</v>
      </c>
      <c r="E50" s="33"/>
      <c r="F50" s="33"/>
      <c r="G50" s="33"/>
      <c r="H50" s="33"/>
      <c r="I50" s="33"/>
      <c r="J50" s="33" t="s">
        <v>1787</v>
      </c>
    </row>
    <row r="51" spans="3:10" x14ac:dyDescent="0.35">
      <c r="C51" s="538" t="s">
        <v>1788</v>
      </c>
      <c r="D51" s="538" t="s">
        <v>291</v>
      </c>
      <c r="E51" s="538" t="s">
        <v>1725</v>
      </c>
      <c r="F51" s="538"/>
      <c r="G51" s="538"/>
      <c r="H51" s="538"/>
      <c r="I51" s="538"/>
      <c r="J51" s="538" t="s">
        <v>1789</v>
      </c>
    </row>
    <row r="52" spans="3:10" x14ac:dyDescent="0.35">
      <c r="C52" s="33" t="s">
        <v>1790</v>
      </c>
      <c r="D52" s="33" t="s">
        <v>291</v>
      </c>
      <c r="E52" s="33"/>
      <c r="F52" s="33"/>
      <c r="G52" s="33"/>
      <c r="H52" s="33"/>
      <c r="I52" s="33"/>
      <c r="J52" s="33" t="s">
        <v>298</v>
      </c>
    </row>
    <row r="53" spans="3:10" x14ac:dyDescent="0.35">
      <c r="C53" s="538" t="s">
        <v>1791</v>
      </c>
      <c r="D53" s="538" t="s">
        <v>291</v>
      </c>
      <c r="E53" s="538"/>
      <c r="F53" s="538"/>
      <c r="G53" s="538"/>
      <c r="H53" s="538"/>
      <c r="I53" s="538"/>
      <c r="J53" s="538" t="s">
        <v>1792</v>
      </c>
    </row>
    <row r="54" spans="3:10" x14ac:dyDescent="0.35">
      <c r="C54" s="33" t="s">
        <v>1793</v>
      </c>
      <c r="D54" s="33" t="s">
        <v>291</v>
      </c>
      <c r="E54" s="33" t="s">
        <v>1725</v>
      </c>
      <c r="F54" s="33"/>
      <c r="G54" s="33"/>
      <c r="H54" s="33"/>
      <c r="I54" s="33"/>
      <c r="J54" s="33" t="s">
        <v>1753</v>
      </c>
    </row>
    <row r="55" spans="3:10" x14ac:dyDescent="0.35">
      <c r="C55" s="538" t="s">
        <v>1794</v>
      </c>
      <c r="D55" s="538" t="s">
        <v>291</v>
      </c>
      <c r="E55" s="538" t="s">
        <v>1725</v>
      </c>
      <c r="F55" s="538"/>
      <c r="G55" s="538"/>
      <c r="H55" s="538"/>
      <c r="I55" s="538"/>
      <c r="J55" s="538" t="s">
        <v>1726</v>
      </c>
    </row>
    <row r="56" spans="3:10" x14ac:dyDescent="0.35">
      <c r="C56" s="33" t="s">
        <v>1795</v>
      </c>
      <c r="D56" s="33" t="s">
        <v>291</v>
      </c>
      <c r="E56" s="33" t="s">
        <v>1725</v>
      </c>
      <c r="F56" s="33"/>
      <c r="G56" s="33"/>
      <c r="H56" s="33"/>
      <c r="I56" s="33"/>
      <c r="J56" s="33" t="s">
        <v>1726</v>
      </c>
    </row>
    <row r="57" spans="3:10" x14ac:dyDescent="0.35">
      <c r="C57" s="538" t="s">
        <v>1796</v>
      </c>
      <c r="D57" s="538" t="s">
        <v>291</v>
      </c>
      <c r="E57" s="538" t="s">
        <v>1725</v>
      </c>
      <c r="F57" s="538"/>
      <c r="G57" s="538"/>
      <c r="H57" s="538"/>
      <c r="I57" s="538"/>
      <c r="J57" s="538" t="s">
        <v>1726</v>
      </c>
    </row>
    <row r="58" spans="3:10" x14ac:dyDescent="0.35">
      <c r="C58" s="33" t="s">
        <v>1797</v>
      </c>
      <c r="D58" s="33" t="s">
        <v>291</v>
      </c>
      <c r="E58" s="33" t="s">
        <v>1725</v>
      </c>
      <c r="F58" s="33"/>
      <c r="G58" s="33"/>
      <c r="H58" s="33"/>
      <c r="I58" s="33"/>
      <c r="J58" s="33" t="s">
        <v>1726</v>
      </c>
    </row>
    <row r="59" spans="3:10" x14ac:dyDescent="0.35">
      <c r="C59" s="538" t="s">
        <v>1798</v>
      </c>
      <c r="D59" s="538" t="s">
        <v>291</v>
      </c>
      <c r="E59" s="538" t="s">
        <v>1725</v>
      </c>
      <c r="F59" s="538"/>
      <c r="G59" s="538"/>
      <c r="H59" s="538"/>
      <c r="I59" s="538"/>
      <c r="J59" s="538" t="s">
        <v>1726</v>
      </c>
    </row>
    <row r="60" spans="3:10" x14ac:dyDescent="0.35">
      <c r="C60" s="33" t="s">
        <v>1799</v>
      </c>
      <c r="D60" s="33" t="s">
        <v>291</v>
      </c>
      <c r="E60" s="33" t="s">
        <v>1725</v>
      </c>
      <c r="F60" s="33"/>
      <c r="G60" s="33"/>
      <c r="H60" s="33"/>
      <c r="I60" s="33"/>
      <c r="J60" s="33" t="s">
        <v>1744</v>
      </c>
    </row>
    <row r="61" spans="3:10" x14ac:dyDescent="0.35">
      <c r="C61" s="538" t="s">
        <v>1800</v>
      </c>
      <c r="D61" s="538" t="s">
        <v>291</v>
      </c>
      <c r="E61" s="538"/>
      <c r="F61" s="538"/>
      <c r="G61" s="538"/>
      <c r="H61" s="538"/>
      <c r="I61" s="538"/>
      <c r="J61" s="538" t="s">
        <v>1758</v>
      </c>
    </row>
    <row r="62" spans="3:10" x14ac:dyDescent="0.35">
      <c r="C62" s="33" t="s">
        <v>1801</v>
      </c>
      <c r="D62" s="33" t="s">
        <v>291</v>
      </c>
      <c r="E62" s="33" t="s">
        <v>1725</v>
      </c>
      <c r="F62" s="33"/>
      <c r="G62" s="33"/>
      <c r="H62" s="33"/>
      <c r="I62" s="33"/>
      <c r="J62" s="33" t="s">
        <v>1802</v>
      </c>
    </row>
    <row r="63" spans="3:10" x14ac:dyDescent="0.35">
      <c r="C63" s="538" t="s">
        <v>1803</v>
      </c>
      <c r="D63" s="538" t="s">
        <v>291</v>
      </c>
      <c r="E63" s="538" t="s">
        <v>1725</v>
      </c>
      <c r="F63" s="538"/>
      <c r="G63" s="538"/>
      <c r="H63" s="538"/>
      <c r="I63" s="538"/>
      <c r="J63" s="538" t="s">
        <v>1744</v>
      </c>
    </row>
    <row r="64" spans="3:10" x14ac:dyDescent="0.35">
      <c r="C64" s="33" t="s">
        <v>1804</v>
      </c>
      <c r="D64" s="33" t="s">
        <v>291</v>
      </c>
      <c r="E64" s="33" t="s">
        <v>1725</v>
      </c>
      <c r="F64" s="33"/>
      <c r="G64" s="33"/>
      <c r="H64" s="33"/>
      <c r="I64" s="33"/>
      <c r="J64" s="33" t="s">
        <v>1744</v>
      </c>
    </row>
    <row r="65" spans="3:10" x14ac:dyDescent="0.35">
      <c r="C65" s="538" t="s">
        <v>1805</v>
      </c>
      <c r="D65" s="538" t="s">
        <v>291</v>
      </c>
      <c r="E65" s="538" t="s">
        <v>1725</v>
      </c>
      <c r="F65" s="538"/>
      <c r="G65" s="538"/>
      <c r="H65" s="538"/>
      <c r="I65" s="538"/>
      <c r="J65" s="538" t="s">
        <v>1744</v>
      </c>
    </row>
    <row r="66" spans="3:10" x14ac:dyDescent="0.35">
      <c r="C66" s="33" t="s">
        <v>1806</v>
      </c>
      <c r="D66" s="33" t="s">
        <v>291</v>
      </c>
      <c r="E66" s="33" t="s">
        <v>1725</v>
      </c>
      <c r="F66" s="33"/>
      <c r="G66" s="33"/>
      <c r="H66" s="33"/>
      <c r="I66" s="33"/>
      <c r="J66" s="33" t="s">
        <v>1807</v>
      </c>
    </row>
    <row r="67" spans="3:10" x14ac:dyDescent="0.35">
      <c r="C67" s="538" t="s">
        <v>1808</v>
      </c>
      <c r="D67" s="538" t="s">
        <v>291</v>
      </c>
      <c r="E67" s="538" t="s">
        <v>1725</v>
      </c>
      <c r="F67" s="538"/>
      <c r="G67" s="538"/>
      <c r="H67" s="538"/>
      <c r="I67" s="538"/>
      <c r="J67" s="538" t="s">
        <v>1807</v>
      </c>
    </row>
    <row r="68" spans="3:10" x14ac:dyDescent="0.35">
      <c r="C68" s="33" t="s">
        <v>1809</v>
      </c>
      <c r="D68" s="33" t="s">
        <v>291</v>
      </c>
      <c r="E68" s="33" t="s">
        <v>1725</v>
      </c>
      <c r="F68" s="33"/>
      <c r="G68" s="33"/>
      <c r="H68" s="33"/>
      <c r="I68" s="33"/>
      <c r="J68" s="33" t="s">
        <v>1810</v>
      </c>
    </row>
    <row r="69" spans="3:10" x14ac:dyDescent="0.35">
      <c r="C69" s="538" t="s">
        <v>1811</v>
      </c>
      <c r="D69" s="538" t="s">
        <v>291</v>
      </c>
      <c r="E69" s="538" t="s">
        <v>1725</v>
      </c>
      <c r="F69" s="538"/>
      <c r="G69" s="538"/>
      <c r="H69" s="538"/>
      <c r="I69" s="538"/>
      <c r="J69" s="538" t="s">
        <v>1810</v>
      </c>
    </row>
    <row r="70" spans="3:10" x14ac:dyDescent="0.35">
      <c r="C70" s="33" t="s">
        <v>1812</v>
      </c>
      <c r="D70" s="33" t="s">
        <v>291</v>
      </c>
      <c r="E70" s="33"/>
      <c r="F70" s="33"/>
      <c r="G70" s="33"/>
      <c r="H70" s="33"/>
      <c r="I70" s="33"/>
      <c r="J70" s="33" t="s">
        <v>1770</v>
      </c>
    </row>
    <row r="71" spans="3:10" x14ac:dyDescent="0.35">
      <c r="C71" s="538" t="s">
        <v>1813</v>
      </c>
      <c r="D71" s="538"/>
      <c r="E71" s="538" t="s">
        <v>1725</v>
      </c>
      <c r="F71" s="538"/>
      <c r="G71" s="538"/>
      <c r="H71" s="538"/>
      <c r="I71" s="538"/>
      <c r="J71" s="538" t="s">
        <v>1789</v>
      </c>
    </row>
    <row r="72" spans="3:10" x14ac:dyDescent="0.35">
      <c r="C72" s="33" t="s">
        <v>1814</v>
      </c>
      <c r="D72" s="33" t="s">
        <v>291</v>
      </c>
      <c r="E72" s="33" t="s">
        <v>1725</v>
      </c>
      <c r="F72" s="33"/>
      <c r="G72" s="33"/>
      <c r="H72" s="33"/>
      <c r="I72" s="33"/>
      <c r="J72" s="33" t="s">
        <v>1753</v>
      </c>
    </row>
    <row r="73" spans="3:10" x14ac:dyDescent="0.35">
      <c r="C73" s="538" t="s">
        <v>1815</v>
      </c>
      <c r="D73" s="538" t="s">
        <v>291</v>
      </c>
      <c r="E73" s="538" t="s">
        <v>1725</v>
      </c>
      <c r="F73" s="538"/>
      <c r="G73" s="538"/>
      <c r="H73" s="538"/>
      <c r="I73" s="538"/>
      <c r="J73" s="538" t="s">
        <v>1816</v>
      </c>
    </row>
    <row r="74" spans="3:10" x14ac:dyDescent="0.35">
      <c r="C74" s="33" t="s">
        <v>1817</v>
      </c>
      <c r="D74" s="33" t="s">
        <v>291</v>
      </c>
      <c r="E74" s="33" t="s">
        <v>1725</v>
      </c>
      <c r="F74" s="33"/>
      <c r="G74" s="33"/>
      <c r="H74" s="33"/>
      <c r="I74" s="33"/>
      <c r="J74" s="33" t="s">
        <v>1742</v>
      </c>
    </row>
    <row r="75" spans="3:10" x14ac:dyDescent="0.35">
      <c r="C75" s="538" t="s">
        <v>1818</v>
      </c>
      <c r="D75" s="538" t="s">
        <v>291</v>
      </c>
      <c r="E75" s="538" t="s">
        <v>1725</v>
      </c>
      <c r="F75" s="538"/>
      <c r="G75" s="538"/>
      <c r="H75" s="538"/>
      <c r="I75" s="538"/>
      <c r="J75" s="538" t="s">
        <v>1819</v>
      </c>
    </row>
    <row r="76" spans="3:10" x14ac:dyDescent="0.35">
      <c r="C76" s="33" t="s">
        <v>1820</v>
      </c>
      <c r="D76" s="33" t="s">
        <v>291</v>
      </c>
      <c r="E76" s="33"/>
      <c r="F76" s="33"/>
      <c r="G76" s="33"/>
      <c r="H76" s="33"/>
      <c r="I76" s="33"/>
      <c r="J76" s="33" t="s">
        <v>1735</v>
      </c>
    </row>
    <row r="77" spans="3:10" x14ac:dyDescent="0.35">
      <c r="C77" s="538" t="s">
        <v>1821</v>
      </c>
      <c r="D77" s="538" t="s">
        <v>291</v>
      </c>
      <c r="E77" s="538" t="s">
        <v>1725</v>
      </c>
      <c r="F77" s="538"/>
      <c r="G77" s="538"/>
      <c r="H77" s="538"/>
      <c r="I77" s="538"/>
      <c r="J77" s="538" t="s">
        <v>299</v>
      </c>
    </row>
    <row r="78" spans="3:10" x14ac:dyDescent="0.35">
      <c r="C78" s="33" t="s">
        <v>1822</v>
      </c>
      <c r="D78" s="33" t="s">
        <v>291</v>
      </c>
      <c r="E78" s="33" t="s">
        <v>1725</v>
      </c>
      <c r="F78" s="33"/>
      <c r="G78" s="33"/>
      <c r="H78" s="33"/>
      <c r="I78" s="33"/>
      <c r="J78" s="33" t="s">
        <v>1753</v>
      </c>
    </row>
    <row r="79" spans="3:10" x14ac:dyDescent="0.35">
      <c r="C79" s="538" t="s">
        <v>1823</v>
      </c>
      <c r="D79" s="538" t="s">
        <v>291</v>
      </c>
      <c r="E79" s="538" t="s">
        <v>1725</v>
      </c>
      <c r="F79" s="538"/>
      <c r="G79" s="538"/>
      <c r="H79" s="538"/>
      <c r="I79" s="538"/>
      <c r="J79" s="538" t="s">
        <v>299</v>
      </c>
    </row>
    <row r="80" spans="3:10" x14ac:dyDescent="0.35">
      <c r="C80" s="33" t="s">
        <v>1824</v>
      </c>
      <c r="D80" s="33" t="s">
        <v>291</v>
      </c>
      <c r="E80" s="33" t="s">
        <v>1725</v>
      </c>
      <c r="F80" s="33"/>
      <c r="G80" s="33"/>
      <c r="H80" s="33"/>
      <c r="I80" s="33"/>
      <c r="J80" s="33" t="s">
        <v>1753</v>
      </c>
    </row>
    <row r="81" spans="3:10" x14ac:dyDescent="0.35">
      <c r="C81" s="538" t="s">
        <v>1825</v>
      </c>
      <c r="D81" s="538" t="s">
        <v>291</v>
      </c>
      <c r="E81" s="538" t="s">
        <v>1725</v>
      </c>
      <c r="F81" s="538"/>
      <c r="G81" s="538"/>
      <c r="H81" s="538"/>
      <c r="I81" s="538"/>
      <c r="J81" s="538" t="s">
        <v>1826</v>
      </c>
    </row>
    <row r="82" spans="3:10" x14ac:dyDescent="0.35">
      <c r="C82" s="33" t="s">
        <v>1827</v>
      </c>
      <c r="D82" s="33" t="s">
        <v>291</v>
      </c>
      <c r="E82" s="33" t="s">
        <v>1725</v>
      </c>
      <c r="F82" s="33"/>
      <c r="G82" s="33"/>
      <c r="H82" s="33"/>
      <c r="I82" s="33"/>
      <c r="J82" s="33" t="s">
        <v>1828</v>
      </c>
    </row>
    <row r="83" spans="3:10" x14ac:dyDescent="0.35">
      <c r="C83" s="538" t="s">
        <v>1829</v>
      </c>
      <c r="D83" s="538" t="s">
        <v>291</v>
      </c>
      <c r="E83" s="538" t="s">
        <v>1725</v>
      </c>
      <c r="F83" s="538"/>
      <c r="G83" s="538"/>
      <c r="H83" s="538"/>
      <c r="I83" s="538"/>
      <c r="J83" s="538" t="s">
        <v>1779</v>
      </c>
    </row>
    <row r="84" spans="3:10" x14ac:dyDescent="0.35">
      <c r="C84" s="33" t="s">
        <v>1830</v>
      </c>
      <c r="D84" s="33" t="s">
        <v>291</v>
      </c>
      <c r="E84" s="33" t="s">
        <v>1725</v>
      </c>
      <c r="F84" s="33"/>
      <c r="G84" s="33"/>
      <c r="H84" s="33"/>
      <c r="I84" s="33"/>
      <c r="J84" s="33" t="s">
        <v>1779</v>
      </c>
    </row>
    <row r="85" spans="3:10" x14ac:dyDescent="0.35">
      <c r="C85" s="538" t="s">
        <v>1831</v>
      </c>
      <c r="D85" s="538" t="s">
        <v>291</v>
      </c>
      <c r="E85" s="538" t="s">
        <v>1725</v>
      </c>
      <c r="F85" s="538"/>
      <c r="G85" s="538"/>
      <c r="H85" s="538"/>
      <c r="I85" s="538"/>
      <c r="J85" s="538" t="s">
        <v>1779</v>
      </c>
    </row>
    <row r="86" spans="3:10" x14ac:dyDescent="0.35">
      <c r="C86" s="33" t="s">
        <v>1832</v>
      </c>
      <c r="D86" s="33" t="s">
        <v>291</v>
      </c>
      <c r="E86" s="33" t="s">
        <v>1725</v>
      </c>
      <c r="F86" s="33"/>
      <c r="G86" s="33"/>
      <c r="H86" s="33"/>
      <c r="I86" s="33"/>
      <c r="J86" s="33" t="s">
        <v>298</v>
      </c>
    </row>
    <row r="87" spans="3:10" x14ac:dyDescent="0.35">
      <c r="C87" s="538" t="s">
        <v>1833</v>
      </c>
      <c r="D87" s="538" t="s">
        <v>291</v>
      </c>
      <c r="E87" s="538" t="s">
        <v>1725</v>
      </c>
      <c r="F87" s="538"/>
      <c r="G87" s="538"/>
      <c r="H87" s="538"/>
      <c r="I87" s="538"/>
      <c r="J87" s="538" t="s">
        <v>1834</v>
      </c>
    </row>
    <row r="88" spans="3:10" x14ac:dyDescent="0.35">
      <c r="C88" s="33" t="s">
        <v>1835</v>
      </c>
      <c r="D88" s="33" t="s">
        <v>291</v>
      </c>
      <c r="E88" s="33" t="s">
        <v>1725</v>
      </c>
      <c r="F88" s="33"/>
      <c r="G88" s="33"/>
      <c r="H88" s="33"/>
      <c r="I88" s="33"/>
      <c r="J88" s="33" t="s">
        <v>1742</v>
      </c>
    </row>
    <row r="89" spans="3:10" x14ac:dyDescent="0.35">
      <c r="C89" s="538" t="s">
        <v>1836</v>
      </c>
      <c r="D89" s="538" t="s">
        <v>291</v>
      </c>
      <c r="E89" s="538"/>
      <c r="F89" s="538"/>
      <c r="G89" s="538"/>
      <c r="H89" s="538"/>
      <c r="I89" s="538"/>
      <c r="J89" s="538" t="s">
        <v>1837</v>
      </c>
    </row>
    <row r="90" spans="3:10" x14ac:dyDescent="0.35">
      <c r="C90" s="33" t="s">
        <v>1838</v>
      </c>
      <c r="D90" s="33" t="s">
        <v>291</v>
      </c>
      <c r="E90" s="33"/>
      <c r="F90" s="33"/>
      <c r="G90" s="33"/>
      <c r="H90" s="33"/>
      <c r="I90" s="33"/>
      <c r="J90" s="33" t="s">
        <v>1839</v>
      </c>
    </row>
    <row r="91" spans="3:10" x14ac:dyDescent="0.35">
      <c r="C91" s="538" t="s">
        <v>1840</v>
      </c>
      <c r="D91" s="538" t="s">
        <v>291</v>
      </c>
      <c r="E91" s="538"/>
      <c r="F91" s="538"/>
      <c r="G91" s="538"/>
      <c r="H91" s="538"/>
      <c r="I91" s="538"/>
      <c r="J91" s="538" t="s">
        <v>1841</v>
      </c>
    </row>
    <row r="92" spans="3:10" x14ac:dyDescent="0.35">
      <c r="C92" s="33" t="s">
        <v>1842</v>
      </c>
      <c r="D92" s="33" t="s">
        <v>291</v>
      </c>
      <c r="E92" s="33" t="s">
        <v>1725</v>
      </c>
      <c r="F92" s="33"/>
      <c r="G92" s="33"/>
      <c r="H92" s="33"/>
      <c r="I92" s="33"/>
      <c r="J92" s="33" t="s">
        <v>1843</v>
      </c>
    </row>
    <row r="93" spans="3:10" x14ac:dyDescent="0.35">
      <c r="C93" s="538" t="s">
        <v>1844</v>
      </c>
      <c r="D93" s="538" t="s">
        <v>291</v>
      </c>
      <c r="E93" s="538" t="s">
        <v>1725</v>
      </c>
      <c r="F93" s="538"/>
      <c r="G93" s="538"/>
      <c r="H93" s="538"/>
      <c r="I93" s="538"/>
      <c r="J93" s="538" t="s">
        <v>1845</v>
      </c>
    </row>
    <row r="94" spans="3:10" x14ac:dyDescent="0.35">
      <c r="C94" s="33" t="s">
        <v>1846</v>
      </c>
      <c r="D94" s="33" t="s">
        <v>291</v>
      </c>
      <c r="E94" s="33" t="s">
        <v>1725</v>
      </c>
      <c r="F94" s="33"/>
      <c r="G94" s="33"/>
      <c r="H94" s="33"/>
      <c r="I94" s="33"/>
      <c r="J94" s="33" t="s">
        <v>1819</v>
      </c>
    </row>
    <row r="95" spans="3:10" x14ac:dyDescent="0.35">
      <c r="C95" s="538" t="s">
        <v>1847</v>
      </c>
      <c r="D95" s="538" t="s">
        <v>291</v>
      </c>
      <c r="E95" s="538"/>
      <c r="F95" s="538"/>
      <c r="G95" s="538"/>
      <c r="H95" s="538"/>
      <c r="I95" s="538"/>
      <c r="J95" s="538" t="s">
        <v>1848</v>
      </c>
    </row>
    <row r="96" spans="3:10" x14ac:dyDescent="0.35">
      <c r="C96" s="33" t="s">
        <v>1849</v>
      </c>
      <c r="D96" s="33" t="s">
        <v>291</v>
      </c>
      <c r="E96" s="33" t="s">
        <v>1725</v>
      </c>
      <c r="F96" s="33"/>
      <c r="G96" s="33"/>
      <c r="H96" s="33"/>
      <c r="I96" s="33"/>
      <c r="J96" s="33" t="s">
        <v>1850</v>
      </c>
    </row>
    <row r="97" spans="3:10" x14ac:dyDescent="0.35">
      <c r="C97" s="538" t="s">
        <v>1851</v>
      </c>
      <c r="D97" s="538" t="s">
        <v>291</v>
      </c>
      <c r="E97" s="538"/>
      <c r="F97" s="538"/>
      <c r="G97" s="538"/>
      <c r="H97" s="538"/>
      <c r="I97" s="538"/>
      <c r="J97" s="538" t="s">
        <v>1770</v>
      </c>
    </row>
    <row r="98" spans="3:10" x14ac:dyDescent="0.35">
      <c r="C98" s="33" t="s">
        <v>1852</v>
      </c>
      <c r="D98" s="33" t="s">
        <v>291</v>
      </c>
      <c r="E98" s="33"/>
      <c r="F98" s="33"/>
      <c r="G98" s="33"/>
      <c r="H98" s="33"/>
      <c r="I98" s="33"/>
      <c r="J98" s="33" t="s">
        <v>1853</v>
      </c>
    </row>
    <row r="99" spans="3:10" x14ac:dyDescent="0.35">
      <c r="C99" s="538" t="s">
        <v>1854</v>
      </c>
      <c r="D99" s="538" t="s">
        <v>291</v>
      </c>
      <c r="E99" s="538"/>
      <c r="F99" s="538"/>
      <c r="G99" s="538"/>
      <c r="H99" s="538"/>
      <c r="I99" s="538"/>
      <c r="J99" s="538" t="s">
        <v>1853</v>
      </c>
    </row>
    <row r="100" spans="3:10" x14ac:dyDescent="0.35">
      <c r="C100" s="33" t="s">
        <v>1855</v>
      </c>
      <c r="D100" s="33" t="s">
        <v>291</v>
      </c>
      <c r="E100" s="33"/>
      <c r="F100" s="33"/>
      <c r="G100" s="33"/>
      <c r="H100" s="33"/>
      <c r="I100" s="33"/>
      <c r="J100" s="33" t="s">
        <v>1853</v>
      </c>
    </row>
    <row r="101" spans="3:10" x14ac:dyDescent="0.35">
      <c r="C101" s="538" t="s">
        <v>1856</v>
      </c>
      <c r="D101" s="538" t="s">
        <v>291</v>
      </c>
      <c r="E101" s="538" t="s">
        <v>1725</v>
      </c>
      <c r="F101" s="538"/>
      <c r="G101" s="538"/>
      <c r="H101" s="538"/>
      <c r="I101" s="538"/>
      <c r="J101" s="538" t="s">
        <v>1857</v>
      </c>
    </row>
    <row r="102" spans="3:10" x14ac:dyDescent="0.35">
      <c r="C102" s="33" t="s">
        <v>1858</v>
      </c>
      <c r="D102" s="33" t="s">
        <v>291</v>
      </c>
      <c r="E102" s="33"/>
      <c r="F102" s="33"/>
      <c r="G102" s="33"/>
      <c r="H102" s="33"/>
      <c r="I102" s="33"/>
      <c r="J102" s="33" t="s">
        <v>1853</v>
      </c>
    </row>
    <row r="103" spans="3:10" x14ac:dyDescent="0.35">
      <c r="C103" s="538" t="s">
        <v>1859</v>
      </c>
      <c r="D103" s="538" t="s">
        <v>291</v>
      </c>
      <c r="E103" s="538"/>
      <c r="F103" s="538"/>
      <c r="G103" s="538"/>
      <c r="H103" s="538"/>
      <c r="I103" s="538"/>
      <c r="J103" s="538" t="s">
        <v>1853</v>
      </c>
    </row>
    <row r="104" spans="3:10" x14ac:dyDescent="0.35">
      <c r="C104" s="33" t="s">
        <v>1860</v>
      </c>
      <c r="D104" s="33" t="s">
        <v>291</v>
      </c>
      <c r="E104" s="33"/>
      <c r="F104" s="33"/>
      <c r="G104" s="33"/>
      <c r="H104" s="33"/>
      <c r="I104" s="33"/>
      <c r="J104" s="33" t="s">
        <v>1853</v>
      </c>
    </row>
    <row r="105" spans="3:10" x14ac:dyDescent="0.35">
      <c r="C105" s="538" t="s">
        <v>1861</v>
      </c>
      <c r="D105" s="538" t="s">
        <v>291</v>
      </c>
      <c r="E105" s="538"/>
      <c r="F105" s="538"/>
      <c r="G105" s="538"/>
      <c r="H105" s="538"/>
      <c r="I105" s="538"/>
      <c r="J105" s="538" t="s">
        <v>1837</v>
      </c>
    </row>
    <row r="106" spans="3:10" x14ac:dyDescent="0.35">
      <c r="C106" s="33" t="s">
        <v>1862</v>
      </c>
      <c r="D106" s="33" t="s">
        <v>291</v>
      </c>
      <c r="E106" s="33" t="s">
        <v>1725</v>
      </c>
      <c r="F106" s="33"/>
      <c r="G106" s="33"/>
      <c r="H106" s="33"/>
      <c r="I106" s="33"/>
      <c r="J106" s="33" t="s">
        <v>1816</v>
      </c>
    </row>
    <row r="107" spans="3:10" x14ac:dyDescent="0.35">
      <c r="C107" s="538" t="s">
        <v>1863</v>
      </c>
      <c r="D107" s="538" t="s">
        <v>291</v>
      </c>
      <c r="E107" s="538" t="s">
        <v>1725</v>
      </c>
      <c r="F107" s="538"/>
      <c r="G107" s="538"/>
      <c r="H107" s="538"/>
      <c r="I107" s="538"/>
      <c r="J107" s="538" t="s">
        <v>1864</v>
      </c>
    </row>
    <row r="108" spans="3:10" x14ac:dyDescent="0.35">
      <c r="C108" s="33" t="s">
        <v>1865</v>
      </c>
      <c r="D108" s="33" t="s">
        <v>291</v>
      </c>
      <c r="E108" s="33"/>
      <c r="F108" s="33"/>
      <c r="G108" s="33"/>
      <c r="H108" s="33"/>
      <c r="I108" s="33"/>
      <c r="J108" s="33" t="s">
        <v>1792</v>
      </c>
    </row>
    <row r="109" spans="3:10" x14ac:dyDescent="0.35">
      <c r="C109" s="538" t="s">
        <v>1866</v>
      </c>
      <c r="D109" s="538" t="s">
        <v>291</v>
      </c>
      <c r="E109" s="538" t="s">
        <v>1725</v>
      </c>
      <c r="F109" s="538"/>
      <c r="G109" s="538"/>
      <c r="H109" s="538"/>
      <c r="I109" s="538"/>
      <c r="J109" s="538" t="s">
        <v>1867</v>
      </c>
    </row>
    <row r="110" spans="3:10" x14ac:dyDescent="0.35">
      <c r="C110" s="33" t="s">
        <v>1868</v>
      </c>
      <c r="D110" s="33" t="s">
        <v>291</v>
      </c>
      <c r="E110" s="33" t="s">
        <v>1725</v>
      </c>
      <c r="F110" s="33"/>
      <c r="G110" s="33"/>
      <c r="H110" s="33"/>
      <c r="I110" s="33"/>
      <c r="J110" s="33" t="s">
        <v>1779</v>
      </c>
    </row>
    <row r="111" spans="3:10" x14ac:dyDescent="0.35">
      <c r="C111" s="538" t="s">
        <v>1869</v>
      </c>
      <c r="D111" s="538" t="s">
        <v>291</v>
      </c>
      <c r="E111" s="538" t="s">
        <v>1725</v>
      </c>
      <c r="F111" s="538"/>
      <c r="G111" s="538"/>
      <c r="H111" s="538"/>
      <c r="I111" s="538"/>
      <c r="J111" s="538" t="s">
        <v>1779</v>
      </c>
    </row>
    <row r="112" spans="3:10" x14ac:dyDescent="0.35">
      <c r="C112" s="33" t="s">
        <v>1870</v>
      </c>
      <c r="D112" s="33" t="s">
        <v>291</v>
      </c>
      <c r="E112" s="33" t="s">
        <v>1725</v>
      </c>
      <c r="F112" s="33"/>
      <c r="G112" s="33"/>
      <c r="H112" s="33"/>
      <c r="I112" s="33"/>
      <c r="J112" s="33" t="s">
        <v>1871</v>
      </c>
    </row>
    <row r="113" spans="3:10" x14ac:dyDescent="0.35">
      <c r="C113" s="538" t="s">
        <v>1872</v>
      </c>
      <c r="D113" s="538" t="s">
        <v>291</v>
      </c>
      <c r="E113" s="538"/>
      <c r="F113" s="538"/>
      <c r="G113" s="538"/>
      <c r="H113" s="538"/>
      <c r="I113" s="538"/>
      <c r="J113" s="538" t="s">
        <v>1871</v>
      </c>
    </row>
    <row r="114" spans="3:10" x14ac:dyDescent="0.35">
      <c r="C114" s="33" t="s">
        <v>1873</v>
      </c>
      <c r="D114" s="33" t="s">
        <v>291</v>
      </c>
      <c r="E114" s="33"/>
      <c r="F114" s="33"/>
      <c r="G114" s="33"/>
      <c r="H114" s="33"/>
      <c r="I114" s="33"/>
      <c r="J114" s="33" t="s">
        <v>1729</v>
      </c>
    </row>
    <row r="115" spans="3:10" x14ac:dyDescent="0.35">
      <c r="C115" s="538" t="s">
        <v>1874</v>
      </c>
      <c r="D115" s="538" t="s">
        <v>291</v>
      </c>
      <c r="E115" s="538"/>
      <c r="F115" s="538"/>
      <c r="G115" s="538"/>
      <c r="H115" s="538"/>
      <c r="I115" s="538"/>
      <c r="J115" s="538" t="s">
        <v>1729</v>
      </c>
    </row>
    <row r="116" spans="3:10" x14ac:dyDescent="0.35">
      <c r="C116" s="33" t="s">
        <v>1875</v>
      </c>
      <c r="D116" s="33" t="s">
        <v>291</v>
      </c>
      <c r="E116" s="33" t="s">
        <v>1725</v>
      </c>
      <c r="F116" s="33"/>
      <c r="G116" s="33"/>
      <c r="H116" s="33"/>
      <c r="I116" s="33"/>
      <c r="J116" s="33" t="s">
        <v>1742</v>
      </c>
    </row>
    <row r="117" spans="3:10" x14ac:dyDescent="0.35">
      <c r="C117" s="538" t="s">
        <v>1876</v>
      </c>
      <c r="D117" s="538" t="s">
        <v>291</v>
      </c>
      <c r="E117" s="538"/>
      <c r="F117" s="538"/>
      <c r="G117" s="538"/>
      <c r="H117" s="538"/>
      <c r="I117" s="538"/>
      <c r="J117" s="538" t="s">
        <v>298</v>
      </c>
    </row>
    <row r="118" spans="3:10" x14ac:dyDescent="0.35">
      <c r="C118" s="33" t="s">
        <v>1877</v>
      </c>
      <c r="D118" s="33" t="s">
        <v>291</v>
      </c>
      <c r="E118" s="33"/>
      <c r="F118" s="33"/>
      <c r="G118" s="33"/>
      <c r="H118" s="33"/>
      <c r="I118" s="33"/>
      <c r="J118" s="33" t="s">
        <v>298</v>
      </c>
    </row>
    <row r="119" spans="3:10" x14ac:dyDescent="0.35">
      <c r="C119" s="538" t="s">
        <v>1878</v>
      </c>
      <c r="D119" s="538" t="s">
        <v>291</v>
      </c>
      <c r="E119" s="538"/>
      <c r="F119" s="538"/>
      <c r="G119" s="538"/>
      <c r="H119" s="538"/>
      <c r="I119" s="538"/>
      <c r="J119" s="538" t="s">
        <v>298</v>
      </c>
    </row>
    <row r="120" spans="3:10" x14ac:dyDescent="0.35">
      <c r="C120" s="33" t="s">
        <v>1879</v>
      </c>
      <c r="D120" s="33" t="s">
        <v>291</v>
      </c>
      <c r="E120" s="33"/>
      <c r="F120" s="33"/>
      <c r="G120" s="33"/>
      <c r="H120" s="33"/>
      <c r="I120" s="33"/>
      <c r="J120" s="33" t="s">
        <v>298</v>
      </c>
    </row>
    <row r="121" spans="3:10" x14ac:dyDescent="0.35">
      <c r="C121" s="538" t="s">
        <v>1880</v>
      </c>
      <c r="D121" s="538" t="s">
        <v>291</v>
      </c>
      <c r="E121" s="538"/>
      <c r="F121" s="538"/>
      <c r="G121" s="538"/>
      <c r="H121" s="538"/>
      <c r="I121" s="538"/>
      <c r="J121" s="538" t="s">
        <v>298</v>
      </c>
    </row>
    <row r="122" spans="3:10" x14ac:dyDescent="0.35">
      <c r="C122" s="33" t="s">
        <v>1881</v>
      </c>
      <c r="D122" s="33" t="s">
        <v>291</v>
      </c>
      <c r="E122" s="33"/>
      <c r="F122" s="33"/>
      <c r="G122" s="33"/>
      <c r="H122" s="33"/>
      <c r="I122" s="33"/>
      <c r="J122" s="33" t="s">
        <v>298</v>
      </c>
    </row>
    <row r="123" spans="3:10" x14ac:dyDescent="0.35">
      <c r="C123" s="538" t="s">
        <v>1882</v>
      </c>
      <c r="D123" s="538" t="s">
        <v>291</v>
      </c>
      <c r="E123" s="538"/>
      <c r="F123" s="538"/>
      <c r="G123" s="538"/>
      <c r="H123" s="538"/>
      <c r="I123" s="538"/>
      <c r="J123" s="538" t="s">
        <v>298</v>
      </c>
    </row>
    <row r="124" spans="3:10" x14ac:dyDescent="0.35">
      <c r="C124" s="33" t="s">
        <v>1883</v>
      </c>
      <c r="D124" s="33" t="s">
        <v>291</v>
      </c>
      <c r="E124" s="33"/>
      <c r="F124" s="33"/>
      <c r="G124" s="33"/>
      <c r="H124" s="33"/>
      <c r="I124" s="33"/>
      <c r="J124" s="33" t="s">
        <v>298</v>
      </c>
    </row>
    <row r="125" spans="3:10" x14ac:dyDescent="0.35">
      <c r="C125" s="538" t="s">
        <v>1884</v>
      </c>
      <c r="D125" s="538" t="s">
        <v>291</v>
      </c>
      <c r="E125" s="538"/>
      <c r="F125" s="538"/>
      <c r="G125" s="538"/>
      <c r="H125" s="538"/>
      <c r="I125" s="538"/>
      <c r="J125" s="538" t="s">
        <v>1785</v>
      </c>
    </row>
  </sheetData>
  <sheetProtection algorithmName="SHA-512" hashValue="Mh4yJR3R7ZvaKzZJCw6TN6T0N65DSykg+WNyitunU+0KcZJycNjkFpewgqgqOK0NtradltRVmaRMrhIQJRnN0Q==" saltValue="nYjFzBj83y4K5gTu7qywgw==" spinCount="100000" sheet="1" objects="1" scenarios="1"/>
  <mergeCells count="5">
    <mergeCell ref="C8:J8"/>
    <mergeCell ref="D9:D10"/>
    <mergeCell ref="C9:C10"/>
    <mergeCell ref="E9:I9"/>
    <mergeCell ref="J9:J10"/>
  </mergeCells>
  <hyperlinks>
    <hyperlink ref="B2" location="Contents!A1" display="Back to contents page" xr:uid="{6ACB42FB-C12C-4294-AC8E-D5D40B222DF8}"/>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0D802-D6B1-4677-9C53-2E3DCA424B5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B1:E117"/>
  <sheetViews>
    <sheetView showGridLines="0" zoomScaleNormal="100" workbookViewId="0"/>
  </sheetViews>
  <sheetFormatPr defaultRowHeight="14.5" x14ac:dyDescent="0.35"/>
  <cols>
    <col min="1" max="1" width="4.453125" customWidth="1"/>
    <col min="2" max="2" width="6.7265625" customWidth="1"/>
    <col min="3" max="3" width="62.54296875" customWidth="1"/>
    <col min="4" max="4" width="13.7265625" customWidth="1"/>
    <col min="5" max="5" width="27.26953125" customWidth="1"/>
  </cols>
  <sheetData>
    <row r="1" spans="2:5" ht="12.75" customHeight="1" x14ac:dyDescent="0.35"/>
    <row r="2" spans="2:5" x14ac:dyDescent="0.35">
      <c r="B2" s="191" t="s">
        <v>0</v>
      </c>
      <c r="C2" s="118"/>
      <c r="D2" s="118"/>
    </row>
    <row r="3" spans="2:5" x14ac:dyDescent="0.35">
      <c r="B3" s="1"/>
      <c r="C3" s="1"/>
      <c r="D3" s="1"/>
    </row>
    <row r="4" spans="2:5" ht="15.5" x14ac:dyDescent="0.35">
      <c r="B4" s="12" t="s">
        <v>300</v>
      </c>
      <c r="C4" s="2"/>
      <c r="D4" s="2"/>
    </row>
    <row r="5" spans="2:5" x14ac:dyDescent="0.35">
      <c r="B5" s="1"/>
      <c r="C5" s="1"/>
      <c r="D5" s="1"/>
    </row>
    <row r="6" spans="2:5" x14ac:dyDescent="0.35">
      <c r="B6" s="3"/>
      <c r="C6" s="4"/>
      <c r="D6" s="4"/>
    </row>
    <row r="7" spans="2:5" x14ac:dyDescent="0.35">
      <c r="B7" s="3"/>
      <c r="C7" s="4"/>
      <c r="D7" s="4"/>
    </row>
    <row r="8" spans="2:5" ht="15" thickBot="1" x14ac:dyDescent="0.4">
      <c r="B8" s="21"/>
      <c r="C8" s="749" t="str">
        <f>+Contents!B3</f>
        <v>31.12.2025</v>
      </c>
      <c r="D8" s="749"/>
      <c r="E8" s="749"/>
    </row>
    <row r="9" spans="2:5" ht="45" customHeight="1" thickBot="1" x14ac:dyDescent="0.4">
      <c r="B9" s="758" t="s">
        <v>167</v>
      </c>
      <c r="C9" s="758"/>
      <c r="D9" s="758"/>
      <c r="E9" s="6" t="s">
        <v>301</v>
      </c>
    </row>
    <row r="10" spans="2:5" x14ac:dyDescent="0.35">
      <c r="B10" s="759" t="s">
        <v>303</v>
      </c>
      <c r="C10" s="759"/>
      <c r="D10" s="759"/>
      <c r="E10" s="759"/>
    </row>
    <row r="11" spans="2:5" x14ac:dyDescent="0.35">
      <c r="B11" s="116">
        <v>1</v>
      </c>
      <c r="C11" s="28" t="s">
        <v>302</v>
      </c>
      <c r="D11" s="47">
        <v>28000.001</v>
      </c>
      <c r="E11" s="45" t="s">
        <v>3</v>
      </c>
    </row>
    <row r="12" spans="2:5" x14ac:dyDescent="0.35">
      <c r="B12" s="116"/>
      <c r="C12" s="11" t="s">
        <v>304</v>
      </c>
      <c r="D12" s="47">
        <v>28000.001</v>
      </c>
      <c r="E12" s="45"/>
    </row>
    <row r="13" spans="2:5" x14ac:dyDescent="0.35">
      <c r="B13" s="116">
        <v>2</v>
      </c>
      <c r="C13" s="28" t="s">
        <v>305</v>
      </c>
      <c r="D13" s="47">
        <v>5381178.6343400003</v>
      </c>
      <c r="E13" s="45"/>
    </row>
    <row r="14" spans="2:5" x14ac:dyDescent="0.35">
      <c r="B14" s="116">
        <v>3</v>
      </c>
      <c r="C14" s="28" t="s">
        <v>310</v>
      </c>
      <c r="D14" s="47">
        <v>343439.04648499994</v>
      </c>
      <c r="E14" s="45"/>
    </row>
    <row r="15" spans="2:5" x14ac:dyDescent="0.35">
      <c r="B15" s="116" t="s">
        <v>43</v>
      </c>
      <c r="C15" s="46" t="s">
        <v>306</v>
      </c>
      <c r="D15" s="47">
        <v>0</v>
      </c>
      <c r="E15" s="45"/>
    </row>
    <row r="16" spans="2:5" ht="20" x14ac:dyDescent="0.35">
      <c r="B16" s="116">
        <v>4</v>
      </c>
      <c r="C16" s="28" t="s">
        <v>311</v>
      </c>
      <c r="D16" s="47"/>
      <c r="E16" s="45"/>
    </row>
    <row r="17" spans="2:5" x14ac:dyDescent="0.35">
      <c r="B17" s="116">
        <v>5</v>
      </c>
      <c r="C17" s="28" t="s">
        <v>307</v>
      </c>
      <c r="D17" s="47">
        <v>28500.30118090659</v>
      </c>
      <c r="E17" s="45"/>
    </row>
    <row r="18" spans="2:5" x14ac:dyDescent="0.35">
      <c r="B18" s="116" t="s">
        <v>44</v>
      </c>
      <c r="C18" s="46" t="s">
        <v>308</v>
      </c>
      <c r="D18" s="47">
        <v>0</v>
      </c>
      <c r="E18" s="45"/>
    </row>
    <row r="19" spans="2:5" x14ac:dyDescent="0.35">
      <c r="B19" s="144">
        <v>6</v>
      </c>
      <c r="C19" s="94" t="s">
        <v>309</v>
      </c>
      <c r="D19" s="105">
        <v>5781117.9830059074</v>
      </c>
      <c r="E19" s="95"/>
    </row>
    <row r="20" spans="2:5" x14ac:dyDescent="0.35">
      <c r="B20" s="759" t="s">
        <v>312</v>
      </c>
      <c r="C20" s="759"/>
      <c r="D20" s="759"/>
      <c r="E20" s="759"/>
    </row>
    <row r="21" spans="2:5" x14ac:dyDescent="0.35">
      <c r="B21" s="116">
        <v>7</v>
      </c>
      <c r="C21" s="28" t="s">
        <v>313</v>
      </c>
      <c r="D21" s="47">
        <v>-4519.168316196</v>
      </c>
      <c r="E21" s="45"/>
    </row>
    <row r="22" spans="2:5" x14ac:dyDescent="0.35">
      <c r="B22" s="116">
        <v>8</v>
      </c>
      <c r="C22" s="28" t="s">
        <v>314</v>
      </c>
      <c r="D22" s="47">
        <v>-198636.60395425133</v>
      </c>
      <c r="E22" s="45" t="s">
        <v>4</v>
      </c>
    </row>
    <row r="23" spans="2:5" ht="38.25" customHeight="1" x14ac:dyDescent="0.35">
      <c r="B23" s="116">
        <v>10</v>
      </c>
      <c r="C23" s="28" t="s">
        <v>325</v>
      </c>
      <c r="D23" s="47">
        <v>-29302.954282055001</v>
      </c>
      <c r="E23" s="45"/>
    </row>
    <row r="24" spans="2:5" ht="24.75" customHeight="1" x14ac:dyDescent="0.35">
      <c r="B24" s="116">
        <v>11</v>
      </c>
      <c r="C24" s="28" t="s">
        <v>326</v>
      </c>
      <c r="D24" s="47"/>
      <c r="E24" s="45"/>
    </row>
    <row r="25" spans="2:5" x14ac:dyDescent="0.35">
      <c r="B25" s="116">
        <v>12</v>
      </c>
      <c r="C25" s="28" t="s">
        <v>315</v>
      </c>
      <c r="D25" s="47"/>
      <c r="E25" s="45"/>
    </row>
    <row r="26" spans="2:5" x14ac:dyDescent="0.35">
      <c r="B26" s="116">
        <v>13</v>
      </c>
      <c r="C26" s="28" t="s">
        <v>316</v>
      </c>
      <c r="D26" s="47"/>
      <c r="E26" s="45"/>
    </row>
    <row r="27" spans="2:5" ht="27" customHeight="1" x14ac:dyDescent="0.35">
      <c r="B27" s="116">
        <v>14</v>
      </c>
      <c r="C27" s="28" t="s">
        <v>317</v>
      </c>
      <c r="D27" s="47"/>
      <c r="E27" s="45"/>
    </row>
    <row r="28" spans="2:5" x14ac:dyDescent="0.35">
      <c r="B28" s="116">
        <v>15</v>
      </c>
      <c r="C28" s="28" t="s">
        <v>318</v>
      </c>
      <c r="D28" s="47"/>
      <c r="E28" s="45"/>
    </row>
    <row r="29" spans="2:5" ht="22.5" customHeight="1" x14ac:dyDescent="0.35">
      <c r="B29" s="116">
        <v>16</v>
      </c>
      <c r="C29" s="28" t="s">
        <v>327</v>
      </c>
      <c r="D29" s="47">
        <v>-331778.22104199999</v>
      </c>
      <c r="E29" s="45"/>
    </row>
    <row r="30" spans="2:5" ht="41.25" customHeight="1" x14ac:dyDescent="0.35">
      <c r="B30" s="116">
        <v>17</v>
      </c>
      <c r="C30" s="28" t="s">
        <v>328</v>
      </c>
      <c r="D30" s="47"/>
      <c r="E30" s="45"/>
    </row>
    <row r="31" spans="2:5" ht="39" customHeight="1" x14ac:dyDescent="0.35">
      <c r="B31" s="116">
        <v>18</v>
      </c>
      <c r="C31" s="28" t="s">
        <v>329</v>
      </c>
      <c r="D31" s="47"/>
      <c r="E31" s="45"/>
    </row>
    <row r="32" spans="2:5" ht="40.5" customHeight="1" x14ac:dyDescent="0.35">
      <c r="B32" s="116">
        <v>19</v>
      </c>
      <c r="C32" s="28" t="s">
        <v>330</v>
      </c>
      <c r="D32" s="47"/>
      <c r="E32" s="45"/>
    </row>
    <row r="33" spans="2:5" ht="28.5" customHeight="1" x14ac:dyDescent="0.35">
      <c r="B33" s="116" t="s">
        <v>28</v>
      </c>
      <c r="C33" s="46" t="s">
        <v>331</v>
      </c>
      <c r="D33" s="47"/>
      <c r="E33" s="45"/>
    </row>
    <row r="34" spans="2:5" x14ac:dyDescent="0.35">
      <c r="B34" s="116" t="s">
        <v>29</v>
      </c>
      <c r="C34" s="11" t="s">
        <v>319</v>
      </c>
      <c r="D34" s="47"/>
      <c r="E34" s="45"/>
    </row>
    <row r="35" spans="2:5" x14ac:dyDescent="0.35">
      <c r="B35" s="116" t="s">
        <v>30</v>
      </c>
      <c r="C35" s="11" t="s">
        <v>320</v>
      </c>
      <c r="D35" s="47"/>
      <c r="E35" s="45"/>
    </row>
    <row r="36" spans="2:5" x14ac:dyDescent="0.35">
      <c r="B36" s="116" t="s">
        <v>45</v>
      </c>
      <c r="C36" s="11" t="s">
        <v>321</v>
      </c>
      <c r="D36" s="47"/>
      <c r="E36" s="45"/>
    </row>
    <row r="37" spans="2:5" ht="20" x14ac:dyDescent="0.35">
      <c r="B37" s="116">
        <v>21</v>
      </c>
      <c r="C37" s="28" t="s">
        <v>332</v>
      </c>
      <c r="D37" s="47"/>
      <c r="E37" s="45"/>
    </row>
    <row r="38" spans="2:5" x14ac:dyDescent="0.35">
      <c r="B38" s="116">
        <v>22</v>
      </c>
      <c r="C38" s="28" t="s">
        <v>333</v>
      </c>
      <c r="D38" s="47"/>
      <c r="E38" s="45"/>
    </row>
    <row r="39" spans="2:5" ht="20" x14ac:dyDescent="0.35">
      <c r="B39" s="116">
        <v>23</v>
      </c>
      <c r="C39" s="11" t="s">
        <v>334</v>
      </c>
      <c r="D39" s="47"/>
      <c r="E39" s="45"/>
    </row>
    <row r="40" spans="2:5" x14ac:dyDescent="0.35">
      <c r="B40" s="116">
        <v>25</v>
      </c>
      <c r="C40" s="11" t="s">
        <v>335</v>
      </c>
      <c r="D40" s="47"/>
      <c r="E40" s="45"/>
    </row>
    <row r="41" spans="2:5" x14ac:dyDescent="0.35">
      <c r="B41" s="116" t="s">
        <v>46</v>
      </c>
      <c r="C41" s="46" t="s">
        <v>322</v>
      </c>
      <c r="D41" s="47"/>
      <c r="E41" s="45"/>
    </row>
    <row r="42" spans="2:5" ht="42.75" customHeight="1" x14ac:dyDescent="0.35">
      <c r="B42" s="116" t="s">
        <v>47</v>
      </c>
      <c r="C42" s="46" t="s">
        <v>336</v>
      </c>
      <c r="D42" s="47"/>
      <c r="E42" s="45"/>
    </row>
    <row r="43" spans="2:5" ht="24" customHeight="1" x14ac:dyDescent="0.35">
      <c r="B43" s="116">
        <v>27</v>
      </c>
      <c r="C43" s="28" t="s">
        <v>337</v>
      </c>
      <c r="D43" s="47"/>
      <c r="E43" s="45"/>
    </row>
    <row r="44" spans="2:5" x14ac:dyDescent="0.35">
      <c r="B44" s="116" t="s">
        <v>48</v>
      </c>
      <c r="C44" s="46" t="s">
        <v>338</v>
      </c>
      <c r="D44" s="47">
        <v>36410.959438202182</v>
      </c>
      <c r="E44" s="45"/>
    </row>
    <row r="45" spans="2:5" x14ac:dyDescent="0.35">
      <c r="B45" s="116">
        <v>28</v>
      </c>
      <c r="C45" s="52" t="s">
        <v>324</v>
      </c>
      <c r="D45" s="54">
        <v>-527825.98815630015</v>
      </c>
      <c r="E45" s="55"/>
    </row>
    <row r="46" spans="2:5" x14ac:dyDescent="0.35">
      <c r="B46" s="144">
        <v>29</v>
      </c>
      <c r="C46" s="96" t="s">
        <v>323</v>
      </c>
      <c r="D46" s="105">
        <v>5253291.9948496073</v>
      </c>
      <c r="E46" s="95"/>
    </row>
    <row r="47" spans="2:5" x14ac:dyDescent="0.35">
      <c r="B47" s="759" t="s">
        <v>339</v>
      </c>
      <c r="C47" s="759"/>
      <c r="D47" s="759"/>
      <c r="E47" s="759"/>
    </row>
    <row r="48" spans="2:5" x14ac:dyDescent="0.35">
      <c r="B48" s="116">
        <v>30</v>
      </c>
      <c r="C48" s="46" t="s">
        <v>302</v>
      </c>
      <c r="D48" s="47"/>
      <c r="E48" s="45" t="s">
        <v>5</v>
      </c>
    </row>
    <row r="49" spans="2:5" x14ac:dyDescent="0.35">
      <c r="B49" s="116">
        <v>31</v>
      </c>
      <c r="C49" s="11" t="s">
        <v>340</v>
      </c>
      <c r="D49" s="47"/>
      <c r="E49" s="45"/>
    </row>
    <row r="50" spans="2:5" x14ac:dyDescent="0.35">
      <c r="B50" s="116">
        <v>32</v>
      </c>
      <c r="C50" s="11" t="s">
        <v>341</v>
      </c>
      <c r="D50" s="47"/>
      <c r="E50" s="45"/>
    </row>
    <row r="51" spans="2:5" ht="25.5" customHeight="1" x14ac:dyDescent="0.35">
      <c r="B51" s="116">
        <v>33</v>
      </c>
      <c r="C51" s="46" t="s">
        <v>345</v>
      </c>
      <c r="D51" s="47"/>
      <c r="E51" s="45"/>
    </row>
    <row r="52" spans="2:5" x14ac:dyDescent="0.35">
      <c r="B52" s="116" t="s">
        <v>49</v>
      </c>
      <c r="C52" s="46" t="s">
        <v>346</v>
      </c>
      <c r="D52" s="47"/>
      <c r="E52" s="45"/>
    </row>
    <row r="53" spans="2:5" ht="24" customHeight="1" x14ac:dyDescent="0.35">
      <c r="B53" s="116" t="s">
        <v>50</v>
      </c>
      <c r="C53" s="46" t="s">
        <v>347</v>
      </c>
      <c r="D53" s="47"/>
      <c r="E53" s="45"/>
    </row>
    <row r="54" spans="2:5" ht="36.75" customHeight="1" x14ac:dyDescent="0.35">
      <c r="B54" s="116">
        <v>34</v>
      </c>
      <c r="C54" s="46" t="s">
        <v>342</v>
      </c>
      <c r="D54" s="47"/>
      <c r="E54" s="45"/>
    </row>
    <row r="55" spans="2:5" x14ac:dyDescent="0.35">
      <c r="B55" s="116">
        <v>35</v>
      </c>
      <c r="C55" s="11" t="s">
        <v>343</v>
      </c>
      <c r="D55" s="47"/>
      <c r="E55" s="45"/>
    </row>
    <row r="56" spans="2:5" x14ac:dyDescent="0.35">
      <c r="B56" s="144">
        <v>36</v>
      </c>
      <c r="C56" s="96" t="s">
        <v>344</v>
      </c>
      <c r="D56" s="105">
        <v>0</v>
      </c>
      <c r="E56" s="95"/>
    </row>
    <row r="57" spans="2:5" x14ac:dyDescent="0.35">
      <c r="B57" s="759" t="s">
        <v>348</v>
      </c>
      <c r="C57" s="759"/>
      <c r="D57" s="759"/>
      <c r="E57" s="759"/>
    </row>
    <row r="58" spans="2:5" ht="21.75" customHeight="1" x14ac:dyDescent="0.35">
      <c r="B58" s="116">
        <v>37</v>
      </c>
      <c r="C58" s="46" t="s">
        <v>352</v>
      </c>
      <c r="D58" s="47"/>
      <c r="E58" s="45"/>
    </row>
    <row r="59" spans="2:5" ht="39" customHeight="1" x14ac:dyDescent="0.35">
      <c r="B59" s="116">
        <v>38</v>
      </c>
      <c r="C59" s="46" t="s">
        <v>353</v>
      </c>
      <c r="D59" s="47"/>
      <c r="E59" s="45"/>
    </row>
    <row r="60" spans="2:5" ht="39" customHeight="1" x14ac:dyDescent="0.35">
      <c r="B60" s="116">
        <v>39</v>
      </c>
      <c r="C60" s="46" t="s">
        <v>354</v>
      </c>
      <c r="D60" s="47"/>
      <c r="E60" s="45"/>
    </row>
    <row r="61" spans="2:5" ht="38.25" customHeight="1" x14ac:dyDescent="0.35">
      <c r="B61" s="116">
        <v>40</v>
      </c>
      <c r="C61" s="46" t="s">
        <v>355</v>
      </c>
      <c r="D61" s="47"/>
      <c r="E61" s="45"/>
    </row>
    <row r="62" spans="2:5" ht="21.75" customHeight="1" x14ac:dyDescent="0.35">
      <c r="B62" s="116">
        <v>42</v>
      </c>
      <c r="C62" s="28" t="s">
        <v>356</v>
      </c>
      <c r="D62" s="47"/>
      <c r="E62" s="45"/>
    </row>
    <row r="63" spans="2:5" x14ac:dyDescent="0.35">
      <c r="B63" s="116" t="s">
        <v>51</v>
      </c>
      <c r="C63" s="28" t="s">
        <v>357</v>
      </c>
      <c r="D63" s="47"/>
      <c r="E63" s="45"/>
    </row>
    <row r="64" spans="2:5" x14ac:dyDescent="0.35">
      <c r="B64" s="116">
        <v>43</v>
      </c>
      <c r="C64" s="52" t="s">
        <v>349</v>
      </c>
      <c r="D64" s="54"/>
      <c r="E64" s="55"/>
    </row>
    <row r="65" spans="2:5" x14ac:dyDescent="0.35">
      <c r="B65" s="116">
        <v>44</v>
      </c>
      <c r="C65" s="52" t="s">
        <v>350</v>
      </c>
      <c r="D65" s="54">
        <v>0</v>
      </c>
      <c r="E65" s="55"/>
    </row>
    <row r="66" spans="2:5" x14ac:dyDescent="0.35">
      <c r="B66" s="144">
        <v>45</v>
      </c>
      <c r="C66" s="97" t="s">
        <v>351</v>
      </c>
      <c r="D66" s="364">
        <v>5253291.9948496073</v>
      </c>
      <c r="E66" s="98"/>
    </row>
    <row r="67" spans="2:5" x14ac:dyDescent="0.35">
      <c r="B67" s="760" t="s">
        <v>358</v>
      </c>
      <c r="C67" s="760"/>
      <c r="D67" s="760"/>
      <c r="E67" s="760"/>
    </row>
    <row r="68" spans="2:5" x14ac:dyDescent="0.35">
      <c r="B68" s="116">
        <v>46</v>
      </c>
      <c r="C68" s="46" t="s">
        <v>302</v>
      </c>
      <c r="D68" s="47">
        <v>467418.71412372519</v>
      </c>
      <c r="E68" s="45"/>
    </row>
    <row r="69" spans="2:5" ht="27" customHeight="1" x14ac:dyDescent="0.35">
      <c r="B69" s="116">
        <v>47</v>
      </c>
      <c r="C69" s="46" t="s">
        <v>361</v>
      </c>
      <c r="D69" s="47"/>
      <c r="E69" s="45"/>
    </row>
    <row r="70" spans="2:5" ht="25.5" customHeight="1" x14ac:dyDescent="0.35">
      <c r="B70" s="116" t="s">
        <v>52</v>
      </c>
      <c r="C70" s="46" t="s">
        <v>362</v>
      </c>
      <c r="D70" s="47"/>
      <c r="E70" s="45"/>
    </row>
    <row r="71" spans="2:5" ht="19.5" customHeight="1" x14ac:dyDescent="0.35">
      <c r="B71" s="116" t="s">
        <v>53</v>
      </c>
      <c r="C71" s="46" t="s">
        <v>363</v>
      </c>
      <c r="D71" s="47">
        <v>8711.0315379935437</v>
      </c>
      <c r="E71" s="45"/>
    </row>
    <row r="72" spans="2:5" ht="44.25" customHeight="1" x14ac:dyDescent="0.35">
      <c r="B72" s="116">
        <v>48</v>
      </c>
      <c r="C72" s="46" t="s">
        <v>364</v>
      </c>
      <c r="D72" s="47">
        <v>10986.560387360196</v>
      </c>
      <c r="E72" s="45"/>
    </row>
    <row r="73" spans="2:5" x14ac:dyDescent="0.35">
      <c r="B73" s="116">
        <v>49</v>
      </c>
      <c r="C73" s="11" t="s">
        <v>365</v>
      </c>
      <c r="D73" s="47"/>
      <c r="E73" s="45"/>
    </row>
    <row r="74" spans="2:5" x14ac:dyDescent="0.35">
      <c r="B74" s="116">
        <v>50</v>
      </c>
      <c r="C74" s="46" t="s">
        <v>359</v>
      </c>
      <c r="D74" s="47"/>
      <c r="E74" s="45"/>
    </row>
    <row r="75" spans="2:5" x14ac:dyDescent="0.35">
      <c r="B75" s="144">
        <v>51</v>
      </c>
      <c r="C75" s="96" t="s">
        <v>360</v>
      </c>
      <c r="D75" s="105">
        <v>487116.30604907894</v>
      </c>
      <c r="E75" s="99"/>
    </row>
    <row r="76" spans="2:5" x14ac:dyDescent="0.35">
      <c r="B76" s="759" t="s">
        <v>366</v>
      </c>
      <c r="C76" s="759"/>
      <c r="D76" s="759"/>
      <c r="E76" s="759"/>
    </row>
    <row r="77" spans="2:5" ht="22.5" customHeight="1" x14ac:dyDescent="0.35">
      <c r="B77" s="116">
        <v>52</v>
      </c>
      <c r="C77" s="46" t="s">
        <v>370</v>
      </c>
      <c r="D77" s="47">
        <v>-14906.655649193544</v>
      </c>
      <c r="E77" s="45"/>
    </row>
    <row r="78" spans="2:5" ht="30" x14ac:dyDescent="0.35">
      <c r="B78" s="116">
        <v>53</v>
      </c>
      <c r="C78" s="46" t="s">
        <v>371</v>
      </c>
      <c r="D78" s="47"/>
      <c r="E78" s="45"/>
    </row>
    <row r="79" spans="2:5" ht="30" x14ac:dyDescent="0.35">
      <c r="B79" s="116">
        <v>54</v>
      </c>
      <c r="C79" s="46" t="s">
        <v>372</v>
      </c>
      <c r="D79" s="47"/>
      <c r="E79" s="45"/>
    </row>
    <row r="80" spans="2:5" ht="38.25" customHeight="1" x14ac:dyDescent="0.35">
      <c r="B80" s="116">
        <v>55</v>
      </c>
      <c r="C80" s="46" t="s">
        <v>373</v>
      </c>
      <c r="D80" s="47"/>
      <c r="E80" s="45"/>
    </row>
    <row r="81" spans="2:5" ht="27.75" customHeight="1" x14ac:dyDescent="0.35">
      <c r="B81" s="116" t="s">
        <v>54</v>
      </c>
      <c r="C81" s="28" t="s">
        <v>374</v>
      </c>
      <c r="D81" s="44"/>
      <c r="E81" s="45"/>
    </row>
    <row r="82" spans="2:5" x14ac:dyDescent="0.35">
      <c r="B82" s="116" t="s">
        <v>55</v>
      </c>
      <c r="C82" s="28" t="s">
        <v>375</v>
      </c>
      <c r="D82" s="44"/>
      <c r="E82" s="45"/>
    </row>
    <row r="83" spans="2:5" x14ac:dyDescent="0.35">
      <c r="B83" s="116">
        <v>57</v>
      </c>
      <c r="C83" s="52" t="s">
        <v>367</v>
      </c>
      <c r="D83" s="54">
        <v>-14906.655649193544</v>
      </c>
      <c r="E83" s="45"/>
    </row>
    <row r="84" spans="2:5" x14ac:dyDescent="0.35">
      <c r="B84" s="116">
        <v>58</v>
      </c>
      <c r="C84" s="52" t="s">
        <v>368</v>
      </c>
      <c r="D84" s="54">
        <v>472209.65039988537</v>
      </c>
      <c r="E84" s="45"/>
    </row>
    <row r="85" spans="2:5" x14ac:dyDescent="0.35">
      <c r="B85" s="116">
        <v>59</v>
      </c>
      <c r="C85" s="52" t="s">
        <v>369</v>
      </c>
      <c r="D85" s="54">
        <v>5725501.6452494925</v>
      </c>
      <c r="E85" s="45"/>
    </row>
    <row r="86" spans="2:5" x14ac:dyDescent="0.35">
      <c r="B86" s="144">
        <v>60</v>
      </c>
      <c r="C86" s="97" t="s">
        <v>376</v>
      </c>
      <c r="D86" s="364">
        <v>29057123.484305643</v>
      </c>
      <c r="E86" s="381"/>
    </row>
    <row r="87" spans="2:5" x14ac:dyDescent="0.35">
      <c r="B87" s="759" t="s">
        <v>377</v>
      </c>
      <c r="C87" s="759"/>
      <c r="D87" s="759"/>
      <c r="E87" s="759"/>
    </row>
    <row r="88" spans="2:5" x14ac:dyDescent="0.35">
      <c r="B88" s="116">
        <v>61</v>
      </c>
      <c r="C88" s="46" t="s">
        <v>379</v>
      </c>
      <c r="D88" s="365">
        <v>0.18079188043809705</v>
      </c>
      <c r="E88" s="45"/>
    </row>
    <row r="89" spans="2:5" x14ac:dyDescent="0.35">
      <c r="B89" s="116">
        <v>62</v>
      </c>
      <c r="C89" s="46" t="s">
        <v>170</v>
      </c>
      <c r="D89" s="365">
        <v>0.18079188043809705</v>
      </c>
      <c r="E89" s="45"/>
    </row>
    <row r="90" spans="2:5" x14ac:dyDescent="0.35">
      <c r="B90" s="116">
        <v>63</v>
      </c>
      <c r="C90" s="46" t="s">
        <v>171</v>
      </c>
      <c r="D90" s="365">
        <v>0.19704296085405545</v>
      </c>
      <c r="E90" s="45"/>
    </row>
    <row r="91" spans="2:5" x14ac:dyDescent="0.35">
      <c r="B91" s="116">
        <v>64</v>
      </c>
      <c r="C91" s="46" t="s">
        <v>380</v>
      </c>
      <c r="D91" s="79">
        <v>0.10009999999999999</v>
      </c>
      <c r="E91" s="45"/>
    </row>
    <row r="92" spans="2:5" x14ac:dyDescent="0.35">
      <c r="B92" s="116">
        <v>65</v>
      </c>
      <c r="C92" s="11" t="s">
        <v>378</v>
      </c>
      <c r="D92" s="79">
        <v>2.5000000000000001E-2</v>
      </c>
      <c r="E92" s="45"/>
    </row>
    <row r="93" spans="2:5" x14ac:dyDescent="0.35">
      <c r="B93" s="116">
        <v>66</v>
      </c>
      <c r="C93" s="11" t="s">
        <v>1440</v>
      </c>
      <c r="D93" s="79">
        <v>1.01E-2</v>
      </c>
      <c r="E93" s="45"/>
    </row>
    <row r="94" spans="2:5" x14ac:dyDescent="0.35">
      <c r="B94" s="116">
        <v>67</v>
      </c>
      <c r="C94" s="11" t="s">
        <v>381</v>
      </c>
      <c r="D94" s="79">
        <v>0</v>
      </c>
      <c r="E94" s="45"/>
    </row>
    <row r="95" spans="2:5" ht="27.75" customHeight="1" x14ac:dyDescent="0.35">
      <c r="B95" s="116" t="s">
        <v>56</v>
      </c>
      <c r="C95" s="11" t="s">
        <v>1441</v>
      </c>
      <c r="D95" s="79">
        <v>0.02</v>
      </c>
      <c r="E95" s="45"/>
    </row>
    <row r="96" spans="2:5" ht="27.75" customHeight="1" x14ac:dyDescent="0.35">
      <c r="B96" s="116" t="s">
        <v>57</v>
      </c>
      <c r="C96" s="11" t="s">
        <v>382</v>
      </c>
      <c r="D96" s="79">
        <v>0</v>
      </c>
      <c r="E96" s="45"/>
    </row>
    <row r="97" spans="2:5" ht="21" x14ac:dyDescent="0.35">
      <c r="B97" s="144">
        <v>68</v>
      </c>
      <c r="C97" s="96" t="s">
        <v>383</v>
      </c>
      <c r="D97" s="366">
        <v>8.0691880438097052E-2</v>
      </c>
      <c r="E97" s="95"/>
    </row>
    <row r="98" spans="2:5" ht="15" customHeight="1" x14ac:dyDescent="0.35">
      <c r="B98" s="759" t="s">
        <v>384</v>
      </c>
      <c r="C98" s="759"/>
      <c r="D98" s="759"/>
      <c r="E98" s="759"/>
    </row>
    <row r="99" spans="2:5" ht="38.25" customHeight="1" x14ac:dyDescent="0.35">
      <c r="B99" s="116">
        <v>72</v>
      </c>
      <c r="C99" s="46" t="s">
        <v>385</v>
      </c>
      <c r="D99" s="47">
        <v>41214.052511059119</v>
      </c>
      <c r="E99" s="45"/>
    </row>
    <row r="100" spans="2:5" ht="37.5" customHeight="1" x14ac:dyDescent="0.35">
      <c r="B100" s="116">
        <v>73</v>
      </c>
      <c r="C100" s="46" t="s">
        <v>386</v>
      </c>
      <c r="D100" s="47">
        <v>52131.089845096001</v>
      </c>
      <c r="E100" s="45"/>
    </row>
    <row r="101" spans="2:5" ht="34.5" customHeight="1" x14ac:dyDescent="0.35">
      <c r="B101" s="144">
        <v>75</v>
      </c>
      <c r="C101" s="100" t="s">
        <v>387</v>
      </c>
      <c r="D101" s="107">
        <v>48524.679995999999</v>
      </c>
      <c r="E101" s="99"/>
    </row>
    <row r="102" spans="2:5" ht="15" customHeight="1" x14ac:dyDescent="0.35">
      <c r="B102" s="759" t="s">
        <v>388</v>
      </c>
      <c r="C102" s="759"/>
      <c r="D102" s="759"/>
      <c r="E102" s="759"/>
    </row>
    <row r="103" spans="2:5" ht="24" customHeight="1" x14ac:dyDescent="0.35">
      <c r="B103" s="116">
        <v>76</v>
      </c>
      <c r="C103" s="46" t="s">
        <v>389</v>
      </c>
      <c r="D103" s="44"/>
      <c r="E103" s="45"/>
    </row>
    <row r="104" spans="2:5" ht="22.5" customHeight="1" x14ac:dyDescent="0.35">
      <c r="B104" s="116">
        <v>77</v>
      </c>
      <c r="C104" s="46" t="s">
        <v>390</v>
      </c>
      <c r="D104" s="44"/>
      <c r="E104" s="45"/>
    </row>
    <row r="105" spans="2:5" ht="21" customHeight="1" x14ac:dyDescent="0.35">
      <c r="B105" s="116">
        <v>78</v>
      </c>
      <c r="C105" s="46" t="s">
        <v>392</v>
      </c>
      <c r="D105" s="44"/>
      <c r="E105" s="45"/>
    </row>
    <row r="106" spans="2:5" ht="24" customHeight="1" x14ac:dyDescent="0.35">
      <c r="B106" s="144">
        <v>79</v>
      </c>
      <c r="C106" s="100" t="s">
        <v>391</v>
      </c>
      <c r="D106" s="367"/>
      <c r="E106" s="99"/>
    </row>
    <row r="107" spans="2:5" ht="15" customHeight="1" x14ac:dyDescent="0.35">
      <c r="B107" s="759" t="s">
        <v>393</v>
      </c>
      <c r="C107" s="759"/>
      <c r="D107" s="759"/>
      <c r="E107" s="759"/>
    </row>
    <row r="108" spans="2:5" x14ac:dyDescent="0.35">
      <c r="B108" s="116">
        <v>80</v>
      </c>
      <c r="C108" s="46" t="s">
        <v>394</v>
      </c>
      <c r="D108" s="44"/>
      <c r="E108" s="45"/>
    </row>
    <row r="109" spans="2:5" ht="22.5" customHeight="1" x14ac:dyDescent="0.35">
      <c r="B109" s="116">
        <v>81</v>
      </c>
      <c r="C109" s="46" t="s">
        <v>395</v>
      </c>
      <c r="D109" s="44"/>
      <c r="E109" s="45" t="s">
        <v>6</v>
      </c>
    </row>
    <row r="110" spans="2:5" x14ac:dyDescent="0.35">
      <c r="B110" s="116">
        <v>82</v>
      </c>
      <c r="C110" s="46" t="s">
        <v>396</v>
      </c>
      <c r="D110" s="44"/>
      <c r="E110" s="45"/>
    </row>
    <row r="111" spans="2:5" ht="21.75" customHeight="1" x14ac:dyDescent="0.35">
      <c r="B111" s="116">
        <v>83</v>
      </c>
      <c r="C111" s="46" t="s">
        <v>397</v>
      </c>
      <c r="D111" s="44"/>
      <c r="E111" s="45"/>
    </row>
    <row r="112" spans="2:5" x14ac:dyDescent="0.35">
      <c r="B112" s="116">
        <v>84</v>
      </c>
      <c r="C112" s="46" t="s">
        <v>398</v>
      </c>
      <c r="D112" s="44"/>
      <c r="E112" s="45"/>
    </row>
    <row r="113" spans="2:5" ht="23.25" customHeight="1" thickBot="1" x14ac:dyDescent="0.4">
      <c r="B113" s="129">
        <v>85</v>
      </c>
      <c r="C113" s="50" t="s">
        <v>399</v>
      </c>
      <c r="D113" s="48"/>
      <c r="E113" s="49"/>
    </row>
    <row r="114" spans="2:5" x14ac:dyDescent="0.35">
      <c r="B114" s="756" t="s">
        <v>1442</v>
      </c>
      <c r="C114" s="756"/>
      <c r="D114" s="756"/>
      <c r="E114" s="756"/>
    </row>
    <row r="115" spans="2:5" ht="36" customHeight="1" x14ac:dyDescent="0.35">
      <c r="B115" s="757" t="s">
        <v>400</v>
      </c>
      <c r="C115" s="757"/>
      <c r="D115" s="757"/>
      <c r="E115" s="757"/>
    </row>
    <row r="116" spans="2:5" x14ac:dyDescent="0.35">
      <c r="B116" s="30" t="s">
        <v>401</v>
      </c>
      <c r="C116" s="30"/>
      <c r="D116" s="53"/>
      <c r="E116" s="20"/>
    </row>
    <row r="117" spans="2:5" x14ac:dyDescent="0.35">
      <c r="B117" s="30"/>
      <c r="C117" s="30"/>
      <c r="D117" s="53"/>
      <c r="E117" s="20"/>
    </row>
  </sheetData>
  <sheetProtection algorithmName="SHA-512" hashValue="SGSEfiA/Vu1+fZJFh4VUchBKVtd7cswMyLa9Szd8L2kXzh26aDdD6X9fwdeTeR79GE/MmeNl7vnBGsbh6OskAQ==" saltValue="4ywwNNJKKddHfXiT/v12WQ==" spinCount="100000" sheet="1" objects="1" scenarios="1"/>
  <mergeCells count="14">
    <mergeCell ref="C8:E8"/>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800-000000000000}"/>
    <hyperlink ref="B2:D2" location="CONTENTS!A1" display="Back to contents page" xr:uid="{00000000-0004-0000-08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79998168889431442"/>
  </sheetPr>
  <dimension ref="B1:F81"/>
  <sheetViews>
    <sheetView showGridLines="0" workbookViewId="0"/>
  </sheetViews>
  <sheetFormatPr defaultRowHeight="14.5" x14ac:dyDescent="0.35"/>
  <cols>
    <col min="1" max="2" width="4.453125" customWidth="1"/>
    <col min="3" max="3" width="64.7265625" customWidth="1"/>
    <col min="4" max="4" width="21.453125" customWidth="1"/>
    <col min="5" max="5" width="17.26953125" customWidth="1"/>
    <col min="6" max="6" width="11.54296875" customWidth="1"/>
  </cols>
  <sheetData>
    <row r="1" spans="2:6" ht="12.75" customHeight="1" x14ac:dyDescent="0.35"/>
    <row r="2" spans="2:6" x14ac:dyDescent="0.35">
      <c r="B2" s="191" t="s">
        <v>0</v>
      </c>
      <c r="C2" s="118"/>
      <c r="D2" s="118"/>
      <c r="E2" s="118"/>
    </row>
    <row r="3" spans="2:6" x14ac:dyDescent="0.35">
      <c r="B3" s="1"/>
      <c r="C3" s="1"/>
      <c r="D3" s="1"/>
      <c r="E3" s="1"/>
    </row>
    <row r="4" spans="2:6" ht="15.5" x14ac:dyDescent="0.35">
      <c r="B4" s="12" t="s">
        <v>402</v>
      </c>
      <c r="C4" s="2"/>
      <c r="D4" s="2"/>
      <c r="E4" s="2"/>
    </row>
    <row r="5" spans="2:6" ht="2.15" customHeight="1" x14ac:dyDescent="0.35">
      <c r="B5" s="1"/>
      <c r="C5" s="1"/>
      <c r="D5" s="1"/>
      <c r="E5" s="1"/>
    </row>
    <row r="6" spans="2:6" ht="2.15" customHeight="1" x14ac:dyDescent="0.35">
      <c r="B6" s="13"/>
      <c r="C6" s="13"/>
      <c r="D6" s="13"/>
      <c r="E6" s="13"/>
    </row>
    <row r="7" spans="2:6" ht="2.15" customHeight="1" x14ac:dyDescent="0.35">
      <c r="B7" s="3"/>
      <c r="C7" s="4"/>
      <c r="D7" s="4"/>
      <c r="E7" s="4"/>
    </row>
    <row r="8" spans="2:6" ht="15" thickBot="1" x14ac:dyDescent="0.4">
      <c r="B8" s="21"/>
      <c r="C8" s="749" t="str">
        <f>+Contents!B3</f>
        <v>31.12.2025</v>
      </c>
      <c r="D8" s="749"/>
      <c r="E8" s="749"/>
      <c r="F8" s="749"/>
    </row>
    <row r="9" spans="2:6" x14ac:dyDescent="0.35">
      <c r="C9" s="761" t="s">
        <v>167</v>
      </c>
      <c r="D9" s="764" t="s">
        <v>404</v>
      </c>
      <c r="E9" s="766" t="s">
        <v>405</v>
      </c>
      <c r="F9" s="766" t="s">
        <v>406</v>
      </c>
    </row>
    <row r="10" spans="2:6" ht="22.5" customHeight="1" thickBot="1" x14ac:dyDescent="0.4">
      <c r="C10" s="762"/>
      <c r="D10" s="765"/>
      <c r="E10" s="765"/>
      <c r="F10" s="765"/>
    </row>
    <row r="11" spans="2:6" x14ac:dyDescent="0.35">
      <c r="C11" s="67" t="s">
        <v>236</v>
      </c>
      <c r="D11" s="68">
        <v>4965806</v>
      </c>
      <c r="E11" s="68">
        <v>4965635</v>
      </c>
      <c r="F11" s="68"/>
    </row>
    <row r="12" spans="2:6" x14ac:dyDescent="0.35">
      <c r="C12" s="56" t="s">
        <v>237</v>
      </c>
      <c r="D12" s="57">
        <v>1991443</v>
      </c>
      <c r="E12" s="57">
        <v>1991489</v>
      </c>
      <c r="F12" s="57" t="s">
        <v>7</v>
      </c>
    </row>
    <row r="13" spans="2:6" x14ac:dyDescent="0.35">
      <c r="C13" s="56" t="s">
        <v>238</v>
      </c>
      <c r="D13" s="57">
        <v>237145</v>
      </c>
      <c r="E13" s="57">
        <v>237144</v>
      </c>
      <c r="F13" s="58"/>
    </row>
    <row r="14" spans="2:6" x14ac:dyDescent="0.35">
      <c r="C14" s="56" t="s">
        <v>239</v>
      </c>
      <c r="D14" s="57">
        <v>394969</v>
      </c>
      <c r="E14" s="57">
        <v>425213</v>
      </c>
      <c r="F14" s="58" t="s">
        <v>7</v>
      </c>
    </row>
    <row r="15" spans="2:6" x14ac:dyDescent="0.35">
      <c r="C15" s="56" t="s">
        <v>240</v>
      </c>
      <c r="D15" s="57">
        <v>2053650</v>
      </c>
      <c r="E15" s="57">
        <v>2046414</v>
      </c>
      <c r="F15" s="58" t="s">
        <v>7</v>
      </c>
    </row>
    <row r="16" spans="2:6" ht="23.25" customHeight="1" x14ac:dyDescent="0.35">
      <c r="C16" s="59" t="s">
        <v>407</v>
      </c>
      <c r="D16" s="57">
        <v>54.9</v>
      </c>
      <c r="E16" s="57" t="s">
        <v>2058</v>
      </c>
      <c r="F16" s="58">
        <v>22</v>
      </c>
    </row>
    <row r="17" spans="3:6" ht="24.75" customHeight="1" x14ac:dyDescent="0.35">
      <c r="C17" s="59" t="s">
        <v>408</v>
      </c>
      <c r="D17" s="57">
        <v>34344</v>
      </c>
      <c r="E17" s="57" t="s">
        <v>2058</v>
      </c>
      <c r="F17" s="58" t="s">
        <v>8</v>
      </c>
    </row>
    <row r="18" spans="3:6" x14ac:dyDescent="0.35">
      <c r="C18" s="60" t="s">
        <v>241</v>
      </c>
      <c r="D18" s="57">
        <v>7924846</v>
      </c>
      <c r="E18" s="57">
        <v>7925465</v>
      </c>
      <c r="F18" s="57"/>
    </row>
    <row r="19" spans="3:6" x14ac:dyDescent="0.35">
      <c r="C19" s="60" t="s">
        <v>242</v>
      </c>
      <c r="D19" s="57">
        <v>22336447</v>
      </c>
      <c r="E19" s="57">
        <v>22299578</v>
      </c>
      <c r="F19" s="57"/>
    </row>
    <row r="20" spans="3:6" x14ac:dyDescent="0.35">
      <c r="C20" s="25" t="s">
        <v>1394</v>
      </c>
      <c r="D20" s="57">
        <v>1939548</v>
      </c>
      <c r="E20" s="57">
        <v>1941222</v>
      </c>
      <c r="F20" s="57"/>
    </row>
    <row r="21" spans="3:6" x14ac:dyDescent="0.35">
      <c r="C21" s="60" t="s">
        <v>243</v>
      </c>
      <c r="D21" s="57">
        <v>1589140</v>
      </c>
      <c r="E21" s="57">
        <v>1588550</v>
      </c>
      <c r="F21" s="57"/>
    </row>
    <row r="22" spans="3:6" x14ac:dyDescent="0.35">
      <c r="C22" s="60" t="s">
        <v>244</v>
      </c>
      <c r="D22" s="57">
        <v>185550</v>
      </c>
      <c r="E22" s="57">
        <v>160418</v>
      </c>
      <c r="F22" s="57"/>
    </row>
    <row r="23" spans="3:6" ht="20" x14ac:dyDescent="0.35">
      <c r="C23" s="59" t="s">
        <v>407</v>
      </c>
      <c r="D23" s="57">
        <v>52076</v>
      </c>
      <c r="E23" s="57" t="s">
        <v>2058</v>
      </c>
      <c r="F23" s="58">
        <v>22</v>
      </c>
    </row>
    <row r="24" spans="3:6" ht="20" x14ac:dyDescent="0.35">
      <c r="C24" s="59" t="s">
        <v>408</v>
      </c>
      <c r="D24" s="57">
        <v>6870</v>
      </c>
      <c r="E24" s="57" t="s">
        <v>2058</v>
      </c>
      <c r="F24" s="58" t="s">
        <v>8</v>
      </c>
    </row>
    <row r="25" spans="3:6" x14ac:dyDescent="0.35">
      <c r="C25" s="60" t="s">
        <v>245</v>
      </c>
      <c r="D25" s="57">
        <v>542862</v>
      </c>
      <c r="E25" s="57">
        <v>601071</v>
      </c>
      <c r="F25" s="57"/>
    </row>
    <row r="26" spans="3:6" x14ac:dyDescent="0.35">
      <c r="C26" s="60" t="s">
        <v>246</v>
      </c>
      <c r="D26" s="57">
        <v>375719</v>
      </c>
      <c r="E26" s="57">
        <v>385796</v>
      </c>
      <c r="F26" s="57">
        <v>8</v>
      </c>
    </row>
    <row r="27" spans="3:6" x14ac:dyDescent="0.35">
      <c r="C27" s="60" t="s">
        <v>247</v>
      </c>
      <c r="D27" s="57">
        <v>76468</v>
      </c>
      <c r="E27" s="57">
        <v>81587</v>
      </c>
      <c r="F27" s="57"/>
    </row>
    <row r="28" spans="3:6" x14ac:dyDescent="0.35">
      <c r="C28" s="60" t="s">
        <v>248</v>
      </c>
      <c r="D28" s="57">
        <v>81398</v>
      </c>
      <c r="E28" s="57">
        <v>92977</v>
      </c>
      <c r="F28" s="57"/>
    </row>
    <row r="29" spans="3:6" x14ac:dyDescent="0.35">
      <c r="C29" s="60" t="s">
        <v>249</v>
      </c>
      <c r="D29" s="57">
        <v>29625</v>
      </c>
      <c r="E29" s="57">
        <v>29625</v>
      </c>
      <c r="F29" s="57" t="s">
        <v>7</v>
      </c>
    </row>
    <row r="30" spans="3:6" x14ac:dyDescent="0.35">
      <c r="C30" s="60" t="s">
        <v>250</v>
      </c>
      <c r="D30" s="57">
        <v>76066</v>
      </c>
      <c r="E30" s="57">
        <v>76274</v>
      </c>
      <c r="F30" s="57"/>
    </row>
    <row r="31" spans="3:6" ht="20" x14ac:dyDescent="0.35">
      <c r="C31" s="59" t="s">
        <v>409</v>
      </c>
      <c r="D31" s="57">
        <v>29302.954282055001</v>
      </c>
      <c r="E31" s="57" t="s">
        <v>2058</v>
      </c>
      <c r="F31" s="58">
        <v>10</v>
      </c>
    </row>
    <row r="32" spans="3:6" x14ac:dyDescent="0.35">
      <c r="C32" s="59" t="s">
        <v>410</v>
      </c>
      <c r="D32" s="57">
        <v>48524.679995999999</v>
      </c>
      <c r="E32" s="57" t="s">
        <v>2058</v>
      </c>
      <c r="F32" s="58" t="s">
        <v>9</v>
      </c>
    </row>
    <row r="33" spans="3:6" x14ac:dyDescent="0.35">
      <c r="C33" s="60" t="s">
        <v>251</v>
      </c>
      <c r="D33" s="57">
        <v>30766</v>
      </c>
      <c r="E33" s="57">
        <v>31296</v>
      </c>
      <c r="F33" s="57"/>
    </row>
    <row r="34" spans="3:6" x14ac:dyDescent="0.35">
      <c r="C34" s="60" t="s">
        <v>252</v>
      </c>
      <c r="D34" s="57">
        <v>683626</v>
      </c>
      <c r="E34" s="57">
        <v>547390</v>
      </c>
      <c r="F34" s="57"/>
    </row>
    <row r="35" spans="3:6" x14ac:dyDescent="0.35">
      <c r="C35" s="60" t="s">
        <v>253</v>
      </c>
      <c r="D35" s="57">
        <v>0</v>
      </c>
      <c r="E35" s="57">
        <v>0</v>
      </c>
      <c r="F35" s="57"/>
    </row>
    <row r="36" spans="3:6" x14ac:dyDescent="0.35">
      <c r="C36" s="69" t="s">
        <v>254</v>
      </c>
      <c r="D36" s="70">
        <v>45504886</v>
      </c>
      <c r="E36" s="70">
        <v>45427144</v>
      </c>
      <c r="F36" s="70"/>
    </row>
    <row r="37" spans="3:6" ht="24" customHeight="1" x14ac:dyDescent="0.35">
      <c r="C37" s="71" t="s">
        <v>255</v>
      </c>
      <c r="D37" s="72">
        <v>1490272</v>
      </c>
      <c r="E37" s="72">
        <v>1490921</v>
      </c>
      <c r="F37" s="72"/>
    </row>
    <row r="38" spans="3:6" x14ac:dyDescent="0.35">
      <c r="C38" s="56" t="s">
        <v>256</v>
      </c>
      <c r="D38" s="57">
        <v>166809</v>
      </c>
      <c r="E38" s="57">
        <v>166809</v>
      </c>
      <c r="F38" s="57"/>
    </row>
    <row r="39" spans="3:6" x14ac:dyDescent="0.35">
      <c r="C39" s="56" t="s">
        <v>257</v>
      </c>
      <c r="D39" s="57">
        <v>15279</v>
      </c>
      <c r="E39" s="57">
        <v>90340</v>
      </c>
      <c r="F39" s="57" t="s">
        <v>7</v>
      </c>
    </row>
    <row r="40" spans="3:6" x14ac:dyDescent="0.35">
      <c r="C40" s="56" t="s">
        <v>258</v>
      </c>
      <c r="D40" s="57">
        <v>33794862</v>
      </c>
      <c r="E40" s="57">
        <v>33732764</v>
      </c>
      <c r="F40" s="57"/>
    </row>
    <row r="41" spans="3:6" x14ac:dyDescent="0.35">
      <c r="C41" s="56" t="s">
        <v>1885</v>
      </c>
      <c r="D41" s="57">
        <v>1503</v>
      </c>
      <c r="E41" s="57">
        <v>1503</v>
      </c>
      <c r="F41" s="57"/>
    </row>
    <row r="42" spans="3:6" x14ac:dyDescent="0.35">
      <c r="C42" s="56" t="s">
        <v>259</v>
      </c>
      <c r="D42" s="57">
        <v>2512636</v>
      </c>
      <c r="E42" s="57">
        <v>2512635</v>
      </c>
      <c r="F42" s="57"/>
    </row>
    <row r="43" spans="3:6" x14ac:dyDescent="0.35">
      <c r="C43" s="56" t="s">
        <v>260</v>
      </c>
      <c r="D43" s="57">
        <v>167316</v>
      </c>
      <c r="E43" s="57">
        <v>81265</v>
      </c>
      <c r="F43" s="57" t="s">
        <v>7</v>
      </c>
    </row>
    <row r="44" spans="3:6" x14ac:dyDescent="0.35">
      <c r="C44" s="56" t="s">
        <v>261</v>
      </c>
      <c r="D44" s="57">
        <v>11501</v>
      </c>
      <c r="E44" s="57">
        <v>11501</v>
      </c>
      <c r="F44" s="57" t="s">
        <v>7</v>
      </c>
    </row>
    <row r="45" spans="3:6" x14ac:dyDescent="0.35">
      <c r="C45" s="56" t="s">
        <v>262</v>
      </c>
      <c r="D45" s="57">
        <v>79736</v>
      </c>
      <c r="E45" s="57">
        <v>82401</v>
      </c>
      <c r="F45" s="57"/>
    </row>
    <row r="46" spans="3:6" ht="25.5" customHeight="1" x14ac:dyDescent="0.35">
      <c r="C46" s="56" t="s">
        <v>263</v>
      </c>
      <c r="D46" s="57">
        <v>26815</v>
      </c>
      <c r="E46" s="57">
        <v>28347</v>
      </c>
      <c r="F46" s="57"/>
    </row>
    <row r="47" spans="3:6" x14ac:dyDescent="0.35">
      <c r="C47" s="56" t="s">
        <v>264</v>
      </c>
      <c r="D47" s="57">
        <v>35383</v>
      </c>
      <c r="E47" s="57">
        <v>35641</v>
      </c>
      <c r="F47" s="57"/>
    </row>
    <row r="48" spans="3:6" x14ac:dyDescent="0.35">
      <c r="C48" s="56" t="s">
        <v>1383</v>
      </c>
      <c r="D48" s="57">
        <v>149548</v>
      </c>
      <c r="E48" s="57">
        <v>151123</v>
      </c>
      <c r="F48" s="57"/>
    </row>
    <row r="49" spans="3:6" x14ac:dyDescent="0.35">
      <c r="C49" s="56" t="s">
        <v>265</v>
      </c>
      <c r="D49" s="57">
        <v>805604</v>
      </c>
      <c r="E49" s="57">
        <v>930194</v>
      </c>
      <c r="F49" s="57"/>
    </row>
    <row r="50" spans="3:6" x14ac:dyDescent="0.35">
      <c r="C50" s="56" t="s">
        <v>266</v>
      </c>
      <c r="D50" s="57">
        <v>503903</v>
      </c>
      <c r="E50" s="57">
        <v>486084</v>
      </c>
      <c r="F50" s="57"/>
    </row>
    <row r="51" spans="3:6" x14ac:dyDescent="0.35">
      <c r="C51" s="59" t="s">
        <v>411</v>
      </c>
      <c r="D51" s="57">
        <v>461223.09001252521</v>
      </c>
      <c r="E51" s="57">
        <v>461223.09001252521</v>
      </c>
      <c r="F51" s="57">
        <v>46</v>
      </c>
    </row>
    <row r="52" spans="3:6" ht="20" x14ac:dyDescent="0.35">
      <c r="C52" s="59" t="s">
        <v>412</v>
      </c>
      <c r="D52" s="57">
        <v>10986.560387360196</v>
      </c>
      <c r="E52" s="57" t="s">
        <v>2058</v>
      </c>
      <c r="F52" s="57">
        <v>48</v>
      </c>
    </row>
    <row r="53" spans="3:6" x14ac:dyDescent="0.35">
      <c r="C53" s="56" t="s">
        <v>267</v>
      </c>
      <c r="D53" s="57">
        <v>0</v>
      </c>
      <c r="E53" s="57">
        <v>0</v>
      </c>
      <c r="F53" s="57"/>
    </row>
    <row r="54" spans="3:6" ht="21.75" customHeight="1" x14ac:dyDescent="0.35">
      <c r="C54" s="73" t="s">
        <v>268</v>
      </c>
      <c r="D54" s="70">
        <v>39761167</v>
      </c>
      <c r="E54" s="70">
        <v>39801528</v>
      </c>
      <c r="F54" s="70"/>
    </row>
    <row r="55" spans="3:6" x14ac:dyDescent="0.35">
      <c r="C55" s="56" t="s">
        <v>413</v>
      </c>
      <c r="D55" s="57">
        <v>28000</v>
      </c>
      <c r="E55" s="57">
        <v>28000</v>
      </c>
      <c r="F55" s="57">
        <v>1</v>
      </c>
    </row>
    <row r="56" spans="3:6" x14ac:dyDescent="0.35">
      <c r="C56" s="56" t="s">
        <v>414</v>
      </c>
      <c r="D56" s="57">
        <v>6029149.7590719992</v>
      </c>
      <c r="E56" s="57">
        <v>6040575.4568139995</v>
      </c>
      <c r="F56" s="57"/>
    </row>
    <row r="57" spans="3:6" x14ac:dyDescent="0.35">
      <c r="C57" s="63" t="s">
        <v>415</v>
      </c>
      <c r="D57" s="57">
        <v>0</v>
      </c>
      <c r="E57" s="57">
        <v>0</v>
      </c>
      <c r="F57" s="75">
        <v>46</v>
      </c>
    </row>
    <row r="58" spans="3:6" x14ac:dyDescent="0.35">
      <c r="C58" s="63" t="s">
        <v>416</v>
      </c>
      <c r="D58" s="57">
        <v>61126.099372999997</v>
      </c>
      <c r="E58" s="57">
        <v>94068.162355999462</v>
      </c>
      <c r="F58" s="58">
        <v>3</v>
      </c>
    </row>
    <row r="59" spans="3:6" x14ac:dyDescent="0.35">
      <c r="C59" s="63" t="s">
        <v>417</v>
      </c>
      <c r="D59" s="57">
        <v>1670.1200440000066</v>
      </c>
      <c r="E59" s="57">
        <v>-27719.476081000001</v>
      </c>
      <c r="F59" s="58"/>
    </row>
    <row r="60" spans="3:6" x14ac:dyDescent="0.35">
      <c r="C60" s="64" t="s">
        <v>418</v>
      </c>
      <c r="D60" s="57">
        <v>13419.711152</v>
      </c>
      <c r="E60" s="57">
        <v>16280.289908999999</v>
      </c>
      <c r="F60" s="58">
        <v>3</v>
      </c>
    </row>
    <row r="61" spans="3:6" ht="20" x14ac:dyDescent="0.35">
      <c r="C61" s="64" t="s">
        <v>419</v>
      </c>
      <c r="D61" s="57">
        <v>20982.927926000004</v>
      </c>
      <c r="E61" s="57">
        <v>-11267.246956000001</v>
      </c>
      <c r="F61" s="58">
        <v>3</v>
      </c>
    </row>
    <row r="62" spans="3:6" x14ac:dyDescent="0.35">
      <c r="C62" s="64" t="s">
        <v>420</v>
      </c>
      <c r="D62" s="57">
        <v>0</v>
      </c>
      <c r="E62" s="57">
        <v>0</v>
      </c>
      <c r="F62" s="58">
        <v>3</v>
      </c>
    </row>
    <row r="63" spans="3:6" x14ac:dyDescent="0.35">
      <c r="C63" s="64" t="s">
        <v>421</v>
      </c>
      <c r="D63" s="57">
        <v>-32732.519034000001</v>
      </c>
      <c r="E63" s="57">
        <v>-32732.519034000001</v>
      </c>
      <c r="F63" s="58">
        <v>3</v>
      </c>
    </row>
    <row r="64" spans="3:6" x14ac:dyDescent="0.35">
      <c r="C64" s="63" t="s">
        <v>422</v>
      </c>
      <c r="D64" s="57">
        <v>738129.34563999996</v>
      </c>
      <c r="E64" s="57">
        <v>760720.46795200009</v>
      </c>
      <c r="F64" s="58"/>
    </row>
    <row r="65" spans="3:6" x14ac:dyDescent="0.35">
      <c r="C65" s="64" t="s">
        <v>423</v>
      </c>
      <c r="D65" s="57">
        <v>512840.64245699998</v>
      </c>
      <c r="E65" s="57">
        <v>553117.17610200006</v>
      </c>
      <c r="F65" s="58">
        <v>2</v>
      </c>
    </row>
    <row r="66" spans="3:6" x14ac:dyDescent="0.35">
      <c r="C66" s="64" t="s">
        <v>424</v>
      </c>
      <c r="D66" s="57">
        <v>225288.70318300001</v>
      </c>
      <c r="E66" s="57">
        <v>207603.29185000001</v>
      </c>
      <c r="F66" s="58"/>
    </row>
    <row r="67" spans="3:6" x14ac:dyDescent="0.35">
      <c r="C67" s="65" t="s">
        <v>425</v>
      </c>
      <c r="D67" s="57">
        <v>220756.62493600001</v>
      </c>
      <c r="E67" s="57">
        <v>203071.21360300001</v>
      </c>
      <c r="F67" s="58">
        <v>2</v>
      </c>
    </row>
    <row r="68" spans="3:6" x14ac:dyDescent="0.35">
      <c r="C68" s="63" t="s">
        <v>426</v>
      </c>
      <c r="D68" s="57">
        <v>4086875.6357769999</v>
      </c>
      <c r="E68" s="57">
        <v>4072808.4339159997</v>
      </c>
      <c r="F68" s="58"/>
    </row>
    <row r="69" spans="3:6" x14ac:dyDescent="0.35">
      <c r="C69" s="64" t="s">
        <v>427</v>
      </c>
      <c r="D69" s="57">
        <v>3806232.8087089998</v>
      </c>
      <c r="E69" s="57">
        <v>3792021.8834219999</v>
      </c>
      <c r="F69" s="58">
        <v>2</v>
      </c>
    </row>
    <row r="70" spans="3:6" x14ac:dyDescent="0.35">
      <c r="C70" s="64" t="s">
        <v>428</v>
      </c>
      <c r="D70" s="57">
        <v>280642.82706799998</v>
      </c>
      <c r="E70" s="57">
        <v>280786.55049400002</v>
      </c>
      <c r="F70" s="58">
        <v>3</v>
      </c>
    </row>
    <row r="71" spans="3:6" x14ac:dyDescent="0.35">
      <c r="C71" s="63" t="s">
        <v>429</v>
      </c>
      <c r="D71" s="57">
        <v>1141348.5582379999</v>
      </c>
      <c r="E71" s="57">
        <v>1140697.868671</v>
      </c>
      <c r="F71" s="58"/>
    </row>
    <row r="72" spans="3:6" x14ac:dyDescent="0.35">
      <c r="C72" s="64" t="s">
        <v>425</v>
      </c>
      <c r="D72" s="57">
        <v>841348.55823799991</v>
      </c>
      <c r="E72" s="57">
        <v>840697.868671</v>
      </c>
      <c r="F72" s="58">
        <v>2</v>
      </c>
    </row>
    <row r="73" spans="3:6" x14ac:dyDescent="0.35">
      <c r="C73" s="61" t="s">
        <v>430</v>
      </c>
      <c r="D73" s="57">
        <v>-327914.44865899999</v>
      </c>
      <c r="E73" s="57">
        <v>-458636.99592000002</v>
      </c>
      <c r="F73" s="57">
        <v>16</v>
      </c>
    </row>
    <row r="74" spans="3:6" x14ac:dyDescent="0.35">
      <c r="C74" s="61" t="s">
        <v>431</v>
      </c>
      <c r="D74" s="57">
        <v>14483.825566</v>
      </c>
      <c r="E74" s="57">
        <v>15677.862524</v>
      </c>
      <c r="F74" s="57"/>
    </row>
    <row r="75" spans="3:6" x14ac:dyDescent="0.35">
      <c r="C75" s="63" t="s">
        <v>432</v>
      </c>
      <c r="D75" s="57">
        <v>28500.30118090659</v>
      </c>
      <c r="E75" s="57" t="s">
        <v>2058</v>
      </c>
      <c r="F75" s="58">
        <v>5</v>
      </c>
    </row>
    <row r="76" spans="3:6" ht="15" thickBot="1" x14ac:dyDescent="0.4">
      <c r="C76" s="62" t="s">
        <v>433</v>
      </c>
      <c r="D76" s="74">
        <v>5743719.1359789995</v>
      </c>
      <c r="E76" s="74">
        <v>5625616.3234179998</v>
      </c>
      <c r="F76" s="74"/>
    </row>
    <row r="77" spans="3:6" ht="24" customHeight="1" x14ac:dyDescent="0.35">
      <c r="C77" s="763" t="s">
        <v>434</v>
      </c>
      <c r="D77" s="763"/>
      <c r="E77" s="763"/>
      <c r="F77" s="763"/>
    </row>
    <row r="78" spans="3:6" x14ac:dyDescent="0.35">
      <c r="C78" s="20" t="s">
        <v>435</v>
      </c>
    </row>
    <row r="79" spans="3:6" ht="66" customHeight="1" x14ac:dyDescent="0.35">
      <c r="C79" s="742" t="s">
        <v>436</v>
      </c>
      <c r="D79" s="742"/>
      <c r="E79" s="742"/>
      <c r="F79" s="742"/>
    </row>
    <row r="80" spans="3:6" x14ac:dyDescent="0.35">
      <c r="C80" s="20" t="s">
        <v>437</v>
      </c>
    </row>
    <row r="81" spans="3:3" x14ac:dyDescent="0.35">
      <c r="C81" s="20" t="s">
        <v>438</v>
      </c>
    </row>
  </sheetData>
  <sheetProtection algorithmName="SHA-512" hashValue="sX8shWAyjyzwDTRFPnbPuZCz89gfz15HBKvemMXOjDzaPvlWGauc9UNbtvRYRwIQJygyZe9CkM5oRr1dmScY7w==" saltValue="g66qZ7zuVgjA/XHuC2xHrQ==" spinCount="100000" sheet="1" objects="1" scenarios="1"/>
  <mergeCells count="7">
    <mergeCell ref="C8:F8"/>
    <mergeCell ref="C79:F79"/>
    <mergeCell ref="C9:C10"/>
    <mergeCell ref="C77:F77"/>
    <mergeCell ref="D9:D10"/>
    <mergeCell ref="E9:E10"/>
    <mergeCell ref="F9:F10"/>
  </mergeCells>
  <hyperlinks>
    <hyperlink ref="B2" location="Tartalom!A1" display="Back to contents page" xr:uid="{00000000-0004-0000-0A00-000000000000}"/>
    <hyperlink ref="B2:E2" location="CONTENTS!A1" display="Back to contents page" xr:uid="{00000000-0004-0000-0A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794C4-2E3D-416F-96CE-D79139A17426}">
  <sheetPr>
    <tabColor theme="9" tint="0.79998168889431442"/>
  </sheetPr>
  <dimension ref="B1:I57"/>
  <sheetViews>
    <sheetView showGridLines="0" zoomScale="85" zoomScaleNormal="85" workbookViewId="0"/>
  </sheetViews>
  <sheetFormatPr defaultColWidth="8.6328125" defaultRowHeight="14.5" x14ac:dyDescent="0.35"/>
  <cols>
    <col min="1" max="1" width="4.453125" style="348" customWidth="1"/>
    <col min="2" max="2" width="5.36328125" style="348" customWidth="1"/>
    <col min="3" max="3" width="66" style="348" customWidth="1"/>
    <col min="4" max="4" width="35.453125" style="348" customWidth="1"/>
    <col min="5" max="5" width="46.453125" style="348" customWidth="1"/>
    <col min="6" max="6" width="47" style="348" customWidth="1"/>
    <col min="7" max="7" width="46.453125" customWidth="1"/>
    <col min="8" max="8" width="21.453125" style="348" customWidth="1"/>
    <col min="9" max="16384" width="8.6328125" style="348"/>
  </cols>
  <sheetData>
    <row r="1" spans="2:9" ht="12.75" customHeight="1" x14ac:dyDescent="0.35"/>
    <row r="2" spans="2:9" x14ac:dyDescent="0.35">
      <c r="B2" s="191" t="s">
        <v>0</v>
      </c>
      <c r="C2" s="118"/>
      <c r="D2" s="118"/>
      <c r="E2" s="118"/>
    </row>
    <row r="3" spans="2:9" x14ac:dyDescent="0.35">
      <c r="B3" s="507"/>
      <c r="C3" s="507"/>
      <c r="D3" s="507"/>
      <c r="E3" s="507"/>
      <c r="I3" s="508"/>
    </row>
    <row r="4" spans="2:9" ht="15.5" x14ac:dyDescent="0.35">
      <c r="B4" s="12" t="s">
        <v>439</v>
      </c>
      <c r="C4" s="509"/>
      <c r="D4" s="509"/>
      <c r="E4" s="509"/>
    </row>
    <row r="5" spans="2:9" ht="2.15" customHeight="1" x14ac:dyDescent="0.35">
      <c r="B5" s="507"/>
      <c r="C5" s="507"/>
      <c r="D5" s="507"/>
      <c r="E5" s="507"/>
    </row>
    <row r="6" spans="2:9" ht="2.15" customHeight="1" x14ac:dyDescent="0.35">
      <c r="B6" s="510"/>
      <c r="C6" s="510"/>
      <c r="D6" s="510"/>
      <c r="E6" s="510"/>
    </row>
    <row r="7" spans="2:9" ht="2.15" customHeight="1" x14ac:dyDescent="0.35">
      <c r="B7" s="511"/>
      <c r="C7" s="512"/>
      <c r="D7" s="512"/>
      <c r="E7" s="512"/>
    </row>
    <row r="8" spans="2:9" ht="15" thickBot="1" x14ac:dyDescent="0.4">
      <c r="B8" s="513"/>
      <c r="C8" s="767" t="str">
        <f>Contents!B3</f>
        <v>31.12.2025</v>
      </c>
      <c r="D8" s="767"/>
      <c r="E8" s="767"/>
      <c r="F8" s="767"/>
    </row>
    <row r="9" spans="2:9" ht="15" customHeight="1" thickBot="1" x14ac:dyDescent="0.4">
      <c r="B9" s="514" t="s">
        <v>487</v>
      </c>
      <c r="C9" s="514"/>
      <c r="D9" s="514"/>
      <c r="E9" s="514"/>
      <c r="F9" s="515"/>
    </row>
    <row r="10" spans="2:9" x14ac:dyDescent="0.35">
      <c r="B10" s="516">
        <v>1</v>
      </c>
      <c r="C10" s="517" t="s">
        <v>441</v>
      </c>
      <c r="D10" s="518" t="s">
        <v>1724</v>
      </c>
      <c r="E10" s="519" t="s">
        <v>1724</v>
      </c>
      <c r="F10" s="520" t="s">
        <v>1724</v>
      </c>
    </row>
    <row r="11" spans="2:9" x14ac:dyDescent="0.35">
      <c r="B11" s="521">
        <v>2</v>
      </c>
      <c r="C11" s="522" t="s">
        <v>442</v>
      </c>
      <c r="D11" s="519" t="s">
        <v>1887</v>
      </c>
      <c r="E11" s="519" t="s">
        <v>1888</v>
      </c>
      <c r="F11" s="519" t="s">
        <v>1889</v>
      </c>
    </row>
    <row r="12" spans="2:9" ht="37.5" customHeight="1" x14ac:dyDescent="0.35">
      <c r="B12" s="521">
        <v>3</v>
      </c>
      <c r="C12" s="523" t="s">
        <v>443</v>
      </c>
      <c r="D12" s="518" t="s">
        <v>1890</v>
      </c>
      <c r="E12" s="524" t="s">
        <v>1891</v>
      </c>
      <c r="F12" s="525" t="s">
        <v>1891</v>
      </c>
    </row>
    <row r="13" spans="2:9" x14ac:dyDescent="0.35">
      <c r="B13" s="521" t="s">
        <v>1</v>
      </c>
      <c r="C13" s="523" t="s">
        <v>444</v>
      </c>
      <c r="D13" s="518"/>
      <c r="E13" s="526"/>
      <c r="F13" s="525"/>
    </row>
    <row r="14" spans="2:9" x14ac:dyDescent="0.35">
      <c r="B14" s="521"/>
      <c r="C14" s="527" t="s">
        <v>445</v>
      </c>
      <c r="D14" s="528"/>
      <c r="E14" s="519"/>
      <c r="F14" s="519"/>
    </row>
    <row r="15" spans="2:9" x14ac:dyDescent="0.35">
      <c r="B15" s="521">
        <v>4</v>
      </c>
      <c r="C15" s="523" t="s">
        <v>446</v>
      </c>
      <c r="D15" s="529" t="s">
        <v>1892</v>
      </c>
      <c r="E15" s="526" t="s">
        <v>1893</v>
      </c>
      <c r="F15" s="525" t="s">
        <v>1893</v>
      </c>
    </row>
    <row r="16" spans="2:9" x14ac:dyDescent="0.35">
      <c r="B16" s="521">
        <v>5</v>
      </c>
      <c r="C16" s="530" t="s">
        <v>447</v>
      </c>
      <c r="D16" s="526" t="s">
        <v>1892</v>
      </c>
      <c r="E16" s="526" t="s">
        <v>1893</v>
      </c>
      <c r="F16" s="525" t="s">
        <v>1893</v>
      </c>
    </row>
    <row r="17" spans="2:8" ht="23.25" customHeight="1" x14ac:dyDescent="0.35">
      <c r="B17" s="521">
        <v>6</v>
      </c>
      <c r="C17" s="523" t="s">
        <v>448</v>
      </c>
      <c r="D17" s="529" t="s">
        <v>1894</v>
      </c>
      <c r="E17" s="526" t="s">
        <v>1894</v>
      </c>
      <c r="F17" s="525" t="s">
        <v>1894</v>
      </c>
    </row>
    <row r="18" spans="2:8" ht="20" x14ac:dyDescent="0.35">
      <c r="B18" s="521">
        <v>7</v>
      </c>
      <c r="C18" s="530" t="s">
        <v>449</v>
      </c>
      <c r="D18" s="526" t="s">
        <v>1895</v>
      </c>
      <c r="E18" s="526" t="s">
        <v>1896</v>
      </c>
      <c r="F18" s="526" t="s">
        <v>1896</v>
      </c>
    </row>
    <row r="19" spans="2:8" ht="79.5" customHeight="1" x14ac:dyDescent="0.35">
      <c r="B19" s="521">
        <v>8</v>
      </c>
      <c r="C19" s="523" t="s">
        <v>450</v>
      </c>
      <c r="D19" s="518" t="s">
        <v>1897</v>
      </c>
      <c r="E19" s="526"/>
      <c r="F19" s="525"/>
    </row>
    <row r="20" spans="2:8" x14ac:dyDescent="0.35">
      <c r="B20" s="521">
        <v>9</v>
      </c>
      <c r="C20" s="530" t="s">
        <v>451</v>
      </c>
      <c r="D20" s="519" t="s">
        <v>1897</v>
      </c>
      <c r="E20" s="519" t="s">
        <v>1898</v>
      </c>
      <c r="F20" s="519" t="s">
        <v>1899</v>
      </c>
    </row>
    <row r="21" spans="2:8" x14ac:dyDescent="0.35">
      <c r="B21" s="521" t="s">
        <v>58</v>
      </c>
      <c r="C21" s="523" t="s">
        <v>452</v>
      </c>
      <c r="D21" s="518" t="s">
        <v>1900</v>
      </c>
      <c r="E21" s="526" t="s">
        <v>1901</v>
      </c>
      <c r="F21" s="525" t="s">
        <v>1902</v>
      </c>
    </row>
    <row r="22" spans="2:8" x14ac:dyDescent="0.35">
      <c r="B22" s="521" t="s">
        <v>59</v>
      </c>
      <c r="C22" s="530" t="s">
        <v>453</v>
      </c>
      <c r="D22" s="519" t="s">
        <v>1903</v>
      </c>
      <c r="E22" s="526" t="s">
        <v>1904</v>
      </c>
      <c r="F22" s="526" t="s">
        <v>1904</v>
      </c>
    </row>
    <row r="23" spans="2:8" x14ac:dyDescent="0.35">
      <c r="B23" s="521">
        <v>10</v>
      </c>
      <c r="C23" s="523" t="s">
        <v>454</v>
      </c>
      <c r="D23" s="518" t="s">
        <v>1905</v>
      </c>
      <c r="E23" s="526" t="s">
        <v>1906</v>
      </c>
      <c r="F23" s="525" t="s">
        <v>1906</v>
      </c>
    </row>
    <row r="24" spans="2:8" x14ac:dyDescent="0.35">
      <c r="B24" s="521">
        <v>11</v>
      </c>
      <c r="C24" s="530" t="s">
        <v>455</v>
      </c>
      <c r="D24" s="531" t="s">
        <v>1907</v>
      </c>
      <c r="E24" s="531" t="s">
        <v>1908</v>
      </c>
      <c r="F24" s="531" t="s">
        <v>1909</v>
      </c>
    </row>
    <row r="25" spans="2:8" x14ac:dyDescent="0.35">
      <c r="B25" s="521">
        <v>12</v>
      </c>
      <c r="C25" s="523" t="s">
        <v>456</v>
      </c>
      <c r="D25" s="518" t="s">
        <v>1910</v>
      </c>
      <c r="E25" s="526" t="s">
        <v>1911</v>
      </c>
      <c r="F25" s="525" t="s">
        <v>1911</v>
      </c>
    </row>
    <row r="26" spans="2:8" x14ac:dyDescent="0.35">
      <c r="B26" s="521">
        <v>13</v>
      </c>
      <c r="C26" s="530" t="s">
        <v>457</v>
      </c>
      <c r="D26" s="519" t="s">
        <v>488</v>
      </c>
      <c r="E26" s="519" t="s">
        <v>1912</v>
      </c>
      <c r="F26" s="531" t="s">
        <v>1913</v>
      </c>
    </row>
    <row r="27" spans="2:8" x14ac:dyDescent="0.35">
      <c r="B27" s="521">
        <v>14</v>
      </c>
      <c r="C27" s="523" t="s">
        <v>458</v>
      </c>
      <c r="D27" s="518" t="s">
        <v>1914</v>
      </c>
      <c r="E27" s="526" t="s">
        <v>1914</v>
      </c>
      <c r="F27" s="525" t="s">
        <v>1914</v>
      </c>
    </row>
    <row r="28" spans="2:8" ht="144" customHeight="1" x14ac:dyDescent="0.35">
      <c r="B28" s="521">
        <v>15</v>
      </c>
      <c r="C28" s="530" t="s">
        <v>459</v>
      </c>
      <c r="D28" s="519" t="s">
        <v>1903</v>
      </c>
      <c r="E28" s="526" t="s">
        <v>1915</v>
      </c>
      <c r="F28" s="526" t="s">
        <v>1916</v>
      </c>
      <c r="H28" s="526"/>
    </row>
    <row r="29" spans="2:8" x14ac:dyDescent="0.35">
      <c r="B29" s="521">
        <v>16</v>
      </c>
      <c r="C29" s="523" t="s">
        <v>460</v>
      </c>
      <c r="D29" s="518" t="s">
        <v>1903</v>
      </c>
      <c r="E29" s="526" t="s">
        <v>1917</v>
      </c>
      <c r="F29" s="525" t="s">
        <v>1918</v>
      </c>
    </row>
    <row r="30" spans="2:8" x14ac:dyDescent="0.35">
      <c r="B30" s="521"/>
      <c r="C30" s="527" t="s">
        <v>461</v>
      </c>
      <c r="D30" s="518"/>
      <c r="E30" s="526"/>
      <c r="F30" s="525"/>
    </row>
    <row r="31" spans="2:8" x14ac:dyDescent="0.35">
      <c r="B31" s="521">
        <v>17</v>
      </c>
      <c r="C31" s="530" t="s">
        <v>462</v>
      </c>
      <c r="D31" s="519" t="s">
        <v>1919</v>
      </c>
      <c r="E31" s="526" t="s">
        <v>1920</v>
      </c>
      <c r="F31" s="526" t="s">
        <v>1920</v>
      </c>
    </row>
    <row r="32" spans="2:8" ht="40" x14ac:dyDescent="0.35">
      <c r="B32" s="521">
        <v>18</v>
      </c>
      <c r="C32" s="523" t="s">
        <v>463</v>
      </c>
      <c r="D32" s="518" t="s">
        <v>1903</v>
      </c>
      <c r="E32" s="526" t="s">
        <v>1921</v>
      </c>
      <c r="F32" s="525" t="s">
        <v>1922</v>
      </c>
      <c r="H32" s="525"/>
    </row>
    <row r="33" spans="2:6" x14ac:dyDescent="0.35">
      <c r="B33" s="521">
        <v>19</v>
      </c>
      <c r="C33" s="530" t="s">
        <v>464</v>
      </c>
      <c r="D33" s="519" t="s">
        <v>1903</v>
      </c>
      <c r="E33" s="521" t="s">
        <v>1923</v>
      </c>
      <c r="F33" s="519" t="s">
        <v>1923</v>
      </c>
    </row>
    <row r="34" spans="2:6" x14ac:dyDescent="0.35">
      <c r="B34" s="521" t="s">
        <v>28</v>
      </c>
      <c r="C34" s="523" t="s">
        <v>465</v>
      </c>
      <c r="D34" s="518" t="s">
        <v>1903</v>
      </c>
      <c r="E34" s="526" t="s">
        <v>1924</v>
      </c>
      <c r="F34" s="525" t="s">
        <v>1924</v>
      </c>
    </row>
    <row r="35" spans="2:6" ht="24" customHeight="1" x14ac:dyDescent="0.35">
      <c r="B35" s="521" t="s">
        <v>29</v>
      </c>
      <c r="C35" s="530" t="s">
        <v>466</v>
      </c>
      <c r="D35" s="519" t="s">
        <v>1903</v>
      </c>
      <c r="E35" s="519" t="s">
        <v>1924</v>
      </c>
      <c r="F35" s="519" t="s">
        <v>1924</v>
      </c>
    </row>
    <row r="36" spans="2:6" x14ac:dyDescent="0.35">
      <c r="B36" s="521">
        <v>21</v>
      </c>
      <c r="C36" s="523" t="s">
        <v>467</v>
      </c>
      <c r="D36" s="518" t="s">
        <v>1925</v>
      </c>
      <c r="E36" s="526" t="s">
        <v>1923</v>
      </c>
      <c r="F36" s="525" t="s">
        <v>1923</v>
      </c>
    </row>
    <row r="37" spans="2:6" x14ac:dyDescent="0.35">
      <c r="B37" s="521">
        <v>22</v>
      </c>
      <c r="C37" s="530" t="s">
        <v>468</v>
      </c>
      <c r="D37" s="519" t="s">
        <v>1926</v>
      </c>
      <c r="E37" s="519" t="s">
        <v>1927</v>
      </c>
      <c r="F37" s="519" t="s">
        <v>1927</v>
      </c>
    </row>
    <row r="38" spans="2:6" x14ac:dyDescent="0.35">
      <c r="B38" s="521">
        <v>23</v>
      </c>
      <c r="C38" s="523" t="s">
        <v>469</v>
      </c>
      <c r="D38" s="518" t="s">
        <v>1903</v>
      </c>
      <c r="E38" s="526" t="s">
        <v>1928</v>
      </c>
      <c r="F38" s="525" t="s">
        <v>1928</v>
      </c>
    </row>
    <row r="39" spans="2:6" x14ac:dyDescent="0.35">
      <c r="B39" s="521">
        <v>24</v>
      </c>
      <c r="C39" s="530" t="s">
        <v>470</v>
      </c>
      <c r="D39" s="519" t="s">
        <v>1903</v>
      </c>
      <c r="E39" s="519" t="s">
        <v>1903</v>
      </c>
      <c r="F39" s="519" t="s">
        <v>1903</v>
      </c>
    </row>
    <row r="40" spans="2:6" x14ac:dyDescent="0.35">
      <c r="B40" s="521">
        <v>25</v>
      </c>
      <c r="C40" s="523" t="s">
        <v>471</v>
      </c>
      <c r="D40" s="518" t="s">
        <v>1903</v>
      </c>
      <c r="E40" s="526" t="s">
        <v>1903</v>
      </c>
      <c r="F40" s="525" t="s">
        <v>1903</v>
      </c>
    </row>
    <row r="41" spans="2:6" x14ac:dyDescent="0.35">
      <c r="B41" s="521">
        <v>26</v>
      </c>
      <c r="C41" s="530" t="s">
        <v>472</v>
      </c>
      <c r="D41" s="519" t="s">
        <v>1903</v>
      </c>
      <c r="E41" s="519" t="s">
        <v>1903</v>
      </c>
      <c r="F41" s="519" t="s">
        <v>1903</v>
      </c>
    </row>
    <row r="42" spans="2:6" x14ac:dyDescent="0.35">
      <c r="B42" s="521">
        <v>27</v>
      </c>
      <c r="C42" s="523" t="s">
        <v>473</v>
      </c>
      <c r="D42" s="518" t="s">
        <v>1903</v>
      </c>
      <c r="E42" s="526" t="s">
        <v>1903</v>
      </c>
      <c r="F42" s="525" t="s">
        <v>1903</v>
      </c>
    </row>
    <row r="43" spans="2:6" x14ac:dyDescent="0.35">
      <c r="B43" s="521">
        <v>28</v>
      </c>
      <c r="C43" s="530" t="s">
        <v>474</v>
      </c>
      <c r="D43" s="519" t="s">
        <v>1903</v>
      </c>
      <c r="E43" s="519" t="s">
        <v>1903</v>
      </c>
      <c r="F43" s="519" t="s">
        <v>1903</v>
      </c>
    </row>
    <row r="44" spans="2:6" x14ac:dyDescent="0.35">
      <c r="B44" s="521">
        <v>29</v>
      </c>
      <c r="C44" s="523" t="s">
        <v>475</v>
      </c>
      <c r="D44" s="518" t="s">
        <v>1903</v>
      </c>
      <c r="E44" s="526" t="s">
        <v>1903</v>
      </c>
      <c r="F44" s="525" t="s">
        <v>1903</v>
      </c>
    </row>
    <row r="45" spans="2:6" x14ac:dyDescent="0.35">
      <c r="B45" s="521">
        <v>30</v>
      </c>
      <c r="C45" s="530" t="s">
        <v>476</v>
      </c>
      <c r="D45" s="519" t="s">
        <v>1923</v>
      </c>
      <c r="E45" s="519" t="s">
        <v>1923</v>
      </c>
      <c r="F45" s="519" t="s">
        <v>1923</v>
      </c>
    </row>
    <row r="46" spans="2:6" x14ac:dyDescent="0.35">
      <c r="B46" s="521">
        <v>31</v>
      </c>
      <c r="C46" s="523" t="s">
        <v>477</v>
      </c>
      <c r="D46" s="518" t="s">
        <v>1903</v>
      </c>
      <c r="E46" s="526" t="s">
        <v>1903</v>
      </c>
      <c r="F46" s="525" t="s">
        <v>1903</v>
      </c>
    </row>
    <row r="47" spans="2:6" x14ac:dyDescent="0.35">
      <c r="B47" s="521">
        <v>32</v>
      </c>
      <c r="C47" s="530" t="s">
        <v>478</v>
      </c>
      <c r="D47" s="519" t="s">
        <v>1903</v>
      </c>
      <c r="E47" s="519" t="s">
        <v>1903</v>
      </c>
      <c r="F47" s="519" t="s">
        <v>1903</v>
      </c>
    </row>
    <row r="48" spans="2:6" x14ac:dyDescent="0.35">
      <c r="B48" s="521">
        <v>33</v>
      </c>
      <c r="C48" s="523" t="s">
        <v>479</v>
      </c>
      <c r="D48" s="518" t="s">
        <v>1903</v>
      </c>
      <c r="E48" s="526" t="s">
        <v>1903</v>
      </c>
      <c r="F48" s="525" t="s">
        <v>1903</v>
      </c>
    </row>
    <row r="49" spans="2:6" x14ac:dyDescent="0.35">
      <c r="B49" s="521">
        <v>34</v>
      </c>
      <c r="C49" s="530" t="s">
        <v>480</v>
      </c>
      <c r="D49" s="526" t="s">
        <v>1903</v>
      </c>
      <c r="E49" s="526" t="s">
        <v>1903</v>
      </c>
      <c r="F49" s="526" t="s">
        <v>1903</v>
      </c>
    </row>
    <row r="50" spans="2:6" x14ac:dyDescent="0.35">
      <c r="B50" s="521" t="s">
        <v>60</v>
      </c>
      <c r="C50" s="530" t="s">
        <v>481</v>
      </c>
      <c r="D50" s="526"/>
      <c r="E50" s="526"/>
      <c r="F50" s="526"/>
    </row>
    <row r="51" spans="2:6" x14ac:dyDescent="0.35">
      <c r="B51" s="521" t="s">
        <v>61</v>
      </c>
      <c r="C51" s="530" t="s">
        <v>482</v>
      </c>
      <c r="D51" s="526"/>
      <c r="E51" s="526"/>
      <c r="F51" s="526"/>
    </row>
    <row r="52" spans="2:6" ht="174" customHeight="1" x14ac:dyDescent="0.35">
      <c r="B52" s="521">
        <v>35</v>
      </c>
      <c r="C52" s="523" t="s">
        <v>483</v>
      </c>
      <c r="D52" s="529" t="s">
        <v>1929</v>
      </c>
      <c r="E52" s="524" t="s">
        <v>1930</v>
      </c>
      <c r="F52" s="525" t="s">
        <v>1930</v>
      </c>
    </row>
    <row r="53" spans="2:6" x14ac:dyDescent="0.35">
      <c r="B53" s="521">
        <v>36</v>
      </c>
      <c r="C53" s="523" t="s">
        <v>484</v>
      </c>
      <c r="D53" s="518" t="s">
        <v>1923</v>
      </c>
      <c r="E53" s="526" t="s">
        <v>1923</v>
      </c>
      <c r="F53" s="525" t="s">
        <v>1923</v>
      </c>
    </row>
    <row r="54" spans="2:6" x14ac:dyDescent="0.35">
      <c r="B54" s="521">
        <v>37</v>
      </c>
      <c r="C54" s="523" t="s">
        <v>485</v>
      </c>
      <c r="D54" s="518" t="s">
        <v>1903</v>
      </c>
      <c r="E54" s="532" t="s">
        <v>1903</v>
      </c>
      <c r="F54" s="532" t="s">
        <v>1903</v>
      </c>
    </row>
    <row r="55" spans="2:6" ht="15" thickBot="1" x14ac:dyDescent="0.4">
      <c r="B55" s="533" t="s">
        <v>62</v>
      </c>
      <c r="C55" s="534" t="s">
        <v>486</v>
      </c>
      <c r="D55" s="535"/>
      <c r="E55" s="536" t="s">
        <v>1931</v>
      </c>
      <c r="F55" s="536" t="s">
        <v>1931</v>
      </c>
    </row>
    <row r="56" spans="2:6" x14ac:dyDescent="0.35">
      <c r="B56" s="359" t="s">
        <v>489</v>
      </c>
      <c r="C56" s="359"/>
      <c r="D56" s="359"/>
      <c r="E56" s="359"/>
      <c r="F56" s="359"/>
    </row>
    <row r="57" spans="2:6" x14ac:dyDescent="0.35">
      <c r="C57" s="537"/>
      <c r="D57" s="359"/>
      <c r="E57" s="359"/>
      <c r="F57" s="359"/>
    </row>
  </sheetData>
  <sheetProtection algorithmName="SHA-512" hashValue="ZBfow2LuxWUIBz4ceb9YMtA0fOMpBbjf+P6l9YS1BFlEjnOnSH6rvgJxG9fK58LxvLaDnc1WtXinHSm9dGoRSw==" saltValue="zcj3vEbbabhKGrcn80z3zQ==" spinCount="100000" sheet="1" objects="1" scenarios="1"/>
  <mergeCells count="1">
    <mergeCell ref="C8:F8"/>
  </mergeCells>
  <hyperlinks>
    <hyperlink ref="B2" location="Tartalom!A1" display="Back to contents page" xr:uid="{4EC24178-935D-467E-AF9E-97197DECB64B}"/>
  </hyperlinks>
  <pageMargins left="0.7" right="0.7" top="0.75" bottom="0.75" header="0.3" footer="0.3"/>
  <pageSetup paperSize="9" orientation="portrait" horizontalDpi="4294967294"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A4F45-80E6-46B9-BB83-2EE660372798}">
  <sheetPr>
    <tabColor rgb="FF53A31D"/>
  </sheetPr>
  <dimension ref="A1"/>
  <sheetViews>
    <sheetView workbookViewId="0">
      <selection activeCell="B19" sqref="B19"/>
    </sheetView>
  </sheetViews>
  <sheetFormatPr defaultRowHeight="14.5" x14ac:dyDescent="0.3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2E763-4A38-4964-8813-C69883E42D17}">
  <sheetPr>
    <tabColor rgb="FFE2EFDA"/>
  </sheetPr>
  <dimension ref="A1:X306"/>
  <sheetViews>
    <sheetView showGridLines="0" zoomScaleNormal="100" zoomScalePageLayoutView="85" workbookViewId="0"/>
  </sheetViews>
  <sheetFormatPr defaultColWidth="8.81640625" defaultRowHeight="11.5" x14ac:dyDescent="0.35"/>
  <cols>
    <col min="1" max="1" width="1.81640625" style="566" customWidth="1"/>
    <col min="2" max="2" width="7.81640625" style="566" customWidth="1"/>
    <col min="3" max="3" width="69.81640625" style="566" customWidth="1"/>
    <col min="4" max="4" width="21" style="572" customWidth="1"/>
    <col min="5" max="16384" width="8.81640625" style="572"/>
  </cols>
  <sheetData>
    <row r="1" spans="2:24" s="566" customFormat="1" ht="12" customHeight="1" x14ac:dyDescent="0.25">
      <c r="B1" s="191" t="s">
        <v>0</v>
      </c>
      <c r="C1" s="567"/>
    </row>
    <row r="2" spans="2:24" s="566" customFormat="1" ht="15.5" x14ac:dyDescent="0.35">
      <c r="B2" s="12" t="s">
        <v>1454</v>
      </c>
      <c r="C2" s="568"/>
    </row>
    <row r="3" spans="2:24" s="566" customFormat="1" ht="15.5" x14ac:dyDescent="0.35">
      <c r="B3" s="12"/>
      <c r="C3" s="568"/>
    </row>
    <row r="4" spans="2:24" s="566" customFormat="1" ht="114.75" customHeight="1" x14ac:dyDescent="0.35">
      <c r="B4" s="768" t="s">
        <v>2059</v>
      </c>
      <c r="C4" s="768"/>
      <c r="D4" s="768"/>
    </row>
    <row r="5" spans="2:24" s="566" customFormat="1" ht="12" thickBot="1" x14ac:dyDescent="0.4">
      <c r="B5" s="569"/>
      <c r="C5" s="568"/>
    </row>
    <row r="6" spans="2:24" ht="12" thickBot="1" x14ac:dyDescent="0.4">
      <c r="B6" s="570"/>
      <c r="C6" s="769" t="s">
        <v>167</v>
      </c>
      <c r="D6" s="571" t="s">
        <v>1399</v>
      </c>
    </row>
    <row r="7" spans="2:24" s="575" customFormat="1" ht="51" customHeight="1" thickBot="1" x14ac:dyDescent="0.4">
      <c r="B7" s="573"/>
      <c r="C7" s="770"/>
      <c r="D7" s="574" t="s">
        <v>1455</v>
      </c>
      <c r="E7" s="566"/>
      <c r="F7" s="566"/>
      <c r="G7" s="566"/>
      <c r="H7" s="566"/>
      <c r="I7" s="566"/>
      <c r="J7" s="566"/>
      <c r="K7" s="566"/>
      <c r="L7" s="566"/>
      <c r="M7" s="566"/>
      <c r="N7" s="566"/>
      <c r="O7" s="566"/>
      <c r="P7" s="566"/>
      <c r="Q7" s="566"/>
      <c r="R7" s="566"/>
      <c r="S7" s="566"/>
      <c r="T7" s="566"/>
      <c r="U7" s="566"/>
      <c r="V7" s="566"/>
      <c r="W7" s="566"/>
      <c r="X7" s="566"/>
    </row>
    <row r="8" spans="2:24" x14ac:dyDescent="0.35">
      <c r="B8" s="771" t="s">
        <v>1456</v>
      </c>
      <c r="C8" s="771"/>
      <c r="D8" s="576"/>
    </row>
    <row r="9" spans="2:24" x14ac:dyDescent="0.35">
      <c r="B9" s="577" t="s">
        <v>1457</v>
      </c>
      <c r="C9" s="578" t="s">
        <v>1458</v>
      </c>
      <c r="D9" s="579">
        <v>6750646.401071311</v>
      </c>
    </row>
    <row r="10" spans="2:24" x14ac:dyDescent="0.35">
      <c r="B10" s="577" t="s">
        <v>1459</v>
      </c>
      <c r="C10" s="580" t="s">
        <v>1460</v>
      </c>
      <c r="D10" s="579">
        <v>5565029.9478025185</v>
      </c>
    </row>
    <row r="11" spans="2:24" x14ac:dyDescent="0.35">
      <c r="B11" s="577" t="s">
        <v>1461</v>
      </c>
      <c r="C11" s="578" t="s">
        <v>1462</v>
      </c>
      <c r="D11" s="579">
        <v>26733771.562206473</v>
      </c>
    </row>
    <row r="12" spans="2:24" x14ac:dyDescent="0.35">
      <c r="B12" s="577" t="s">
        <v>1463</v>
      </c>
      <c r="C12" s="578" t="s">
        <v>1464</v>
      </c>
      <c r="D12" s="581">
        <v>0.25251380581910476</v>
      </c>
    </row>
    <row r="13" spans="2:24" x14ac:dyDescent="0.35">
      <c r="B13" s="577" t="s">
        <v>43</v>
      </c>
      <c r="C13" s="580" t="s">
        <v>1460</v>
      </c>
      <c r="D13" s="581">
        <v>0.20816479017385636</v>
      </c>
    </row>
    <row r="14" spans="2:24" x14ac:dyDescent="0.35">
      <c r="B14" s="577" t="s">
        <v>1465</v>
      </c>
      <c r="C14" s="578" t="s">
        <v>1466</v>
      </c>
      <c r="D14" s="582">
        <v>43446518.293932416</v>
      </c>
    </row>
    <row r="15" spans="2:24" x14ac:dyDescent="0.35">
      <c r="B15" s="577" t="s">
        <v>1467</v>
      </c>
      <c r="C15" s="578" t="s">
        <v>1468</v>
      </c>
      <c r="D15" s="581">
        <v>0.15537830569990879</v>
      </c>
    </row>
    <row r="16" spans="2:24" x14ac:dyDescent="0.35">
      <c r="B16" s="577" t="s">
        <v>44</v>
      </c>
      <c r="C16" s="580" t="s">
        <v>1469</v>
      </c>
      <c r="D16" s="581">
        <v>0.12808920406815916</v>
      </c>
    </row>
    <row r="17" spans="2:4" x14ac:dyDescent="0.35">
      <c r="B17" s="577" t="s">
        <v>1470</v>
      </c>
      <c r="C17" s="578" t="s">
        <v>1471</v>
      </c>
      <c r="D17" s="583"/>
    </row>
    <row r="18" spans="2:4" ht="36" customHeight="1" x14ac:dyDescent="0.35">
      <c r="B18" s="577" t="s">
        <v>1472</v>
      </c>
      <c r="C18" s="578" t="s">
        <v>1473</v>
      </c>
      <c r="D18" s="583"/>
    </row>
    <row r="19" spans="2:4" ht="40" x14ac:dyDescent="0.35">
      <c r="B19" s="577" t="s">
        <v>1474</v>
      </c>
      <c r="C19" s="578" t="s">
        <v>1475</v>
      </c>
      <c r="D19" s="583"/>
    </row>
    <row r="20" spans="2:4" x14ac:dyDescent="0.35">
      <c r="B20" s="772" t="s">
        <v>1455</v>
      </c>
      <c r="C20" s="772"/>
      <c r="D20" s="584"/>
    </row>
    <row r="21" spans="2:4" x14ac:dyDescent="0.35">
      <c r="B21" s="577" t="s">
        <v>20</v>
      </c>
      <c r="C21" s="578" t="s">
        <v>1476</v>
      </c>
      <c r="D21" s="585">
        <v>0.186</v>
      </c>
    </row>
    <row r="22" spans="2:4" x14ac:dyDescent="0.35">
      <c r="B22" s="577" t="s">
        <v>21</v>
      </c>
      <c r="C22" s="580" t="s">
        <v>1477</v>
      </c>
      <c r="D22" s="585">
        <v>0.13500000000000001</v>
      </c>
    </row>
    <row r="23" spans="2:4" x14ac:dyDescent="0.35">
      <c r="B23" s="577" t="s">
        <v>22</v>
      </c>
      <c r="C23" s="578" t="s">
        <v>1478</v>
      </c>
      <c r="D23" s="585">
        <v>6.0199999999999997E-2</v>
      </c>
    </row>
    <row r="24" spans="2:4" ht="12" thickBot="1" x14ac:dyDescent="0.4">
      <c r="B24" s="586" t="s">
        <v>23</v>
      </c>
      <c r="C24" s="587" t="s">
        <v>1477</v>
      </c>
      <c r="D24" s="588">
        <v>0.05</v>
      </c>
    </row>
    <row r="25" spans="2:4" s="566" customFormat="1" x14ac:dyDescent="0.35"/>
    <row r="26" spans="2:4" s="566" customFormat="1" x14ac:dyDescent="0.35">
      <c r="C26" s="589" t="s">
        <v>1479</v>
      </c>
    </row>
    <row r="27" spans="2:4" s="566" customFormat="1" x14ac:dyDescent="0.35"/>
    <row r="28" spans="2:4" s="566" customFormat="1" x14ac:dyDescent="0.35"/>
    <row r="29" spans="2:4" s="566" customFormat="1" x14ac:dyDescent="0.35"/>
    <row r="30" spans="2:4" s="566" customFormat="1" x14ac:dyDescent="0.35"/>
    <row r="31" spans="2:4" s="566" customFormat="1" x14ac:dyDescent="0.35"/>
    <row r="32" spans="2:4" s="566" customFormat="1" x14ac:dyDescent="0.35"/>
    <row r="33" s="566" customFormat="1" x14ac:dyDescent="0.35"/>
    <row r="34" s="566" customFormat="1" x14ac:dyDescent="0.35"/>
    <row r="35" s="566" customFormat="1" x14ac:dyDescent="0.35"/>
    <row r="36" s="566" customFormat="1" x14ac:dyDescent="0.35"/>
    <row r="37" s="566" customFormat="1" x14ac:dyDescent="0.35"/>
    <row r="38" s="566" customFormat="1" x14ac:dyDescent="0.35"/>
    <row r="39" s="566" customFormat="1" x14ac:dyDescent="0.35"/>
    <row r="40" s="566" customFormat="1" x14ac:dyDescent="0.35"/>
    <row r="41" s="566" customFormat="1" x14ac:dyDescent="0.35"/>
    <row r="42" s="566" customFormat="1" x14ac:dyDescent="0.35"/>
    <row r="43" s="566" customFormat="1" x14ac:dyDescent="0.35"/>
    <row r="44" s="566" customFormat="1" x14ac:dyDescent="0.35"/>
    <row r="45" s="566" customFormat="1" x14ac:dyDescent="0.35"/>
    <row r="46" s="566" customFormat="1" x14ac:dyDescent="0.35"/>
    <row r="47" s="566" customFormat="1" x14ac:dyDescent="0.35"/>
    <row r="48" s="566" customFormat="1" x14ac:dyDescent="0.35"/>
    <row r="49" s="566" customFormat="1" x14ac:dyDescent="0.35"/>
    <row r="50" s="566" customFormat="1" x14ac:dyDescent="0.35"/>
    <row r="51" s="566" customFormat="1" x14ac:dyDescent="0.35"/>
    <row r="52" s="566" customFormat="1" x14ac:dyDescent="0.35"/>
    <row r="53" s="566" customFormat="1" x14ac:dyDescent="0.35"/>
    <row r="54" s="566" customFormat="1" x14ac:dyDescent="0.35"/>
    <row r="55" s="566" customFormat="1" x14ac:dyDescent="0.35"/>
    <row r="56" s="566" customFormat="1" x14ac:dyDescent="0.35"/>
    <row r="57" s="566" customFormat="1" x14ac:dyDescent="0.35"/>
    <row r="58" s="566" customFormat="1" x14ac:dyDescent="0.35"/>
    <row r="59" s="566" customFormat="1" x14ac:dyDescent="0.35"/>
    <row r="60" s="566" customFormat="1" x14ac:dyDescent="0.35"/>
    <row r="61" s="566" customFormat="1" x14ac:dyDescent="0.35"/>
    <row r="62" s="566" customFormat="1" x14ac:dyDescent="0.35"/>
    <row r="63" s="566" customFormat="1" x14ac:dyDescent="0.35"/>
    <row r="64" s="566" customFormat="1" x14ac:dyDescent="0.35"/>
    <row r="65" s="566" customFormat="1" x14ac:dyDescent="0.35"/>
    <row r="66" s="566" customFormat="1" x14ac:dyDescent="0.35"/>
    <row r="67" s="566" customFormat="1" x14ac:dyDescent="0.35"/>
    <row r="68" s="566" customFormat="1" x14ac:dyDescent="0.35"/>
    <row r="69" s="566" customFormat="1" x14ac:dyDescent="0.35"/>
    <row r="70" s="566" customFormat="1" x14ac:dyDescent="0.35"/>
    <row r="71" s="566" customFormat="1" x14ac:dyDescent="0.35"/>
    <row r="72" s="566" customFormat="1" x14ac:dyDescent="0.35"/>
    <row r="73" s="566" customFormat="1" x14ac:dyDescent="0.35"/>
    <row r="74" s="566" customFormat="1" x14ac:dyDescent="0.35"/>
    <row r="75" s="566" customFormat="1" x14ac:dyDescent="0.35"/>
    <row r="76" s="566" customFormat="1" x14ac:dyDescent="0.35"/>
    <row r="77" s="566" customFormat="1" x14ac:dyDescent="0.35"/>
    <row r="78" s="566" customFormat="1" x14ac:dyDescent="0.35"/>
    <row r="79" s="566" customFormat="1" x14ac:dyDescent="0.35"/>
    <row r="80" s="566" customFormat="1" x14ac:dyDescent="0.35"/>
    <row r="81" s="566" customFormat="1" x14ac:dyDescent="0.35"/>
    <row r="82" s="566" customFormat="1" x14ac:dyDescent="0.35"/>
    <row r="83" s="566" customFormat="1" x14ac:dyDescent="0.35"/>
    <row r="84" s="566" customFormat="1" x14ac:dyDescent="0.35"/>
    <row r="85" s="566" customFormat="1" x14ac:dyDescent="0.35"/>
    <row r="86" s="566" customFormat="1" x14ac:dyDescent="0.35"/>
    <row r="87" s="566" customFormat="1" x14ac:dyDescent="0.35"/>
    <row r="88" s="566" customFormat="1" x14ac:dyDescent="0.35"/>
    <row r="89" s="566" customFormat="1" x14ac:dyDescent="0.35"/>
    <row r="90" s="566" customFormat="1" x14ac:dyDescent="0.35"/>
    <row r="91" s="566" customFormat="1" x14ac:dyDescent="0.35"/>
    <row r="92" s="566" customFormat="1" x14ac:dyDescent="0.35"/>
    <row r="93" s="566" customFormat="1" x14ac:dyDescent="0.35"/>
    <row r="94" s="566" customFormat="1" x14ac:dyDescent="0.35"/>
    <row r="95" s="566" customFormat="1" x14ac:dyDescent="0.35"/>
    <row r="96" s="566" customFormat="1" x14ac:dyDescent="0.35"/>
    <row r="97" s="566" customFormat="1" x14ac:dyDescent="0.35"/>
    <row r="98" s="566" customFormat="1" x14ac:dyDescent="0.35"/>
    <row r="99" s="566" customFormat="1" x14ac:dyDescent="0.35"/>
    <row r="100" s="566" customFormat="1" x14ac:dyDescent="0.35"/>
    <row r="101" s="566" customFormat="1" x14ac:dyDescent="0.35"/>
    <row r="102" s="566" customFormat="1" x14ac:dyDescent="0.35"/>
    <row r="103" s="566" customFormat="1" x14ac:dyDescent="0.35"/>
    <row r="104" s="566" customFormat="1" x14ac:dyDescent="0.35"/>
    <row r="105" s="566" customFormat="1" x14ac:dyDescent="0.35"/>
    <row r="106" s="566" customFormat="1" x14ac:dyDescent="0.35"/>
    <row r="107" s="566" customFormat="1" x14ac:dyDescent="0.35"/>
    <row r="108" s="566" customFormat="1" x14ac:dyDescent="0.35"/>
    <row r="109" s="566" customFormat="1" x14ac:dyDescent="0.35"/>
    <row r="110" s="566" customFormat="1" x14ac:dyDescent="0.35"/>
    <row r="111" s="566" customFormat="1" x14ac:dyDescent="0.35"/>
    <row r="112" s="566" customFormat="1" x14ac:dyDescent="0.35"/>
    <row r="113" s="566" customFormat="1" x14ac:dyDescent="0.35"/>
    <row r="114" s="566" customFormat="1" x14ac:dyDescent="0.35"/>
    <row r="115" s="566" customFormat="1" x14ac:dyDescent="0.35"/>
    <row r="116" s="566" customFormat="1" x14ac:dyDescent="0.35"/>
    <row r="117" s="566" customFormat="1" x14ac:dyDescent="0.35"/>
    <row r="118" s="566" customFormat="1" x14ac:dyDescent="0.35"/>
    <row r="119" s="566" customFormat="1" x14ac:dyDescent="0.35"/>
    <row r="120" s="566" customFormat="1" x14ac:dyDescent="0.35"/>
    <row r="121" s="566" customFormat="1" x14ac:dyDescent="0.35"/>
    <row r="122" s="566" customFormat="1" x14ac:dyDescent="0.35"/>
    <row r="123" s="566" customFormat="1" x14ac:dyDescent="0.35"/>
    <row r="124" s="566" customFormat="1" x14ac:dyDescent="0.35"/>
    <row r="125" s="566" customFormat="1" x14ac:dyDescent="0.35"/>
    <row r="126" s="566" customFormat="1" x14ac:dyDescent="0.35"/>
    <row r="127" s="566" customFormat="1" x14ac:dyDescent="0.35"/>
    <row r="128" s="566" customFormat="1" x14ac:dyDescent="0.35"/>
    <row r="129" s="566" customFormat="1" x14ac:dyDescent="0.35"/>
    <row r="130" s="566" customFormat="1" x14ac:dyDescent="0.35"/>
    <row r="131" s="566" customFormat="1" x14ac:dyDescent="0.35"/>
    <row r="132" s="566" customFormat="1" x14ac:dyDescent="0.35"/>
    <row r="133" s="566" customFormat="1" x14ac:dyDescent="0.35"/>
    <row r="134" s="566" customFormat="1" x14ac:dyDescent="0.35"/>
    <row r="135" s="566" customFormat="1" x14ac:dyDescent="0.35"/>
    <row r="136" s="566" customFormat="1" x14ac:dyDescent="0.35"/>
    <row r="137" s="566" customFormat="1" x14ac:dyDescent="0.35"/>
    <row r="138" s="566" customFormat="1" x14ac:dyDescent="0.35"/>
    <row r="139" s="566" customFormat="1" x14ac:dyDescent="0.35"/>
    <row r="140" s="566" customFormat="1" x14ac:dyDescent="0.35"/>
    <row r="141" s="566" customFormat="1" x14ac:dyDescent="0.35"/>
    <row r="142" s="566" customFormat="1" x14ac:dyDescent="0.35"/>
    <row r="143" s="566" customFormat="1" x14ac:dyDescent="0.35"/>
    <row r="144" s="566" customFormat="1" x14ac:dyDescent="0.35"/>
    <row r="145" s="566" customFormat="1" x14ac:dyDescent="0.35"/>
    <row r="146" s="566" customFormat="1" x14ac:dyDescent="0.35"/>
    <row r="147" s="566" customFormat="1" x14ac:dyDescent="0.35"/>
    <row r="148" s="566" customFormat="1" x14ac:dyDescent="0.35"/>
    <row r="149" s="566" customFormat="1" x14ac:dyDescent="0.35"/>
    <row r="150" s="566" customFormat="1" x14ac:dyDescent="0.35"/>
    <row r="151" s="566" customFormat="1" x14ac:dyDescent="0.35"/>
    <row r="152" s="566" customFormat="1" x14ac:dyDescent="0.35"/>
    <row r="153" s="566" customFormat="1" x14ac:dyDescent="0.35"/>
    <row r="154" s="566" customFormat="1" x14ac:dyDescent="0.35"/>
    <row r="155" s="566" customFormat="1" x14ac:dyDescent="0.35"/>
    <row r="156" s="566" customFormat="1" x14ac:dyDescent="0.35"/>
    <row r="157" s="566" customFormat="1" x14ac:dyDescent="0.35"/>
    <row r="158" s="566" customFormat="1" x14ac:dyDescent="0.35"/>
    <row r="159" s="566" customFormat="1" x14ac:dyDescent="0.35"/>
    <row r="160" s="566" customFormat="1" x14ac:dyDescent="0.35"/>
    <row r="161" s="566" customFormat="1" x14ac:dyDescent="0.35"/>
    <row r="162" s="566" customFormat="1" x14ac:dyDescent="0.35"/>
    <row r="163" s="566" customFormat="1" x14ac:dyDescent="0.35"/>
    <row r="164" s="566" customFormat="1" x14ac:dyDescent="0.35"/>
    <row r="165" s="566" customFormat="1" x14ac:dyDescent="0.35"/>
    <row r="166" s="566" customFormat="1" x14ac:dyDescent="0.35"/>
    <row r="167" s="566" customFormat="1" x14ac:dyDescent="0.35"/>
    <row r="168" s="566" customFormat="1" x14ac:dyDescent="0.35"/>
    <row r="169" s="566" customFormat="1" x14ac:dyDescent="0.35"/>
    <row r="170" s="566" customFormat="1" x14ac:dyDescent="0.35"/>
    <row r="171" s="566" customFormat="1" x14ac:dyDescent="0.35"/>
    <row r="172" s="566" customFormat="1" x14ac:dyDescent="0.35"/>
    <row r="173" s="566" customFormat="1" x14ac:dyDescent="0.35"/>
    <row r="174" s="566" customFormat="1" x14ac:dyDescent="0.35"/>
    <row r="175" s="566" customFormat="1" x14ac:dyDescent="0.35"/>
    <row r="176" s="566" customFormat="1" x14ac:dyDescent="0.35"/>
    <row r="177" s="566" customFormat="1" x14ac:dyDescent="0.35"/>
    <row r="178" s="566" customFormat="1" x14ac:dyDescent="0.35"/>
    <row r="179" s="566" customFormat="1" x14ac:dyDescent="0.35"/>
    <row r="180" s="566" customFormat="1" x14ac:dyDescent="0.35"/>
    <row r="181" s="566" customFormat="1" x14ac:dyDescent="0.35"/>
    <row r="182" s="566" customFormat="1" x14ac:dyDescent="0.35"/>
    <row r="183" s="566" customFormat="1" x14ac:dyDescent="0.35"/>
    <row r="184" s="566" customFormat="1" x14ac:dyDescent="0.35"/>
    <row r="185" s="566" customFormat="1" x14ac:dyDescent="0.35"/>
    <row r="186" s="566" customFormat="1" x14ac:dyDescent="0.35"/>
    <row r="187" s="566" customFormat="1" x14ac:dyDescent="0.35"/>
    <row r="188" s="566" customFormat="1" x14ac:dyDescent="0.35"/>
    <row r="189" s="566" customFormat="1" x14ac:dyDescent="0.35"/>
    <row r="190" s="566" customFormat="1" x14ac:dyDescent="0.35"/>
    <row r="191" s="566" customFormat="1" x14ac:dyDescent="0.35"/>
    <row r="192" s="566" customFormat="1" x14ac:dyDescent="0.35"/>
    <row r="193" s="566" customFormat="1" x14ac:dyDescent="0.35"/>
    <row r="194" s="566" customFormat="1" x14ac:dyDescent="0.35"/>
    <row r="195" s="566" customFormat="1" x14ac:dyDescent="0.35"/>
    <row r="196" s="566" customFormat="1" x14ac:dyDescent="0.35"/>
    <row r="197" s="566" customFormat="1" x14ac:dyDescent="0.35"/>
    <row r="198" s="566" customFormat="1" x14ac:dyDescent="0.35"/>
    <row r="199" s="566" customFormat="1" x14ac:dyDescent="0.35"/>
    <row r="200" s="566" customFormat="1" x14ac:dyDescent="0.35"/>
    <row r="201" s="566" customFormat="1" x14ac:dyDescent="0.35"/>
    <row r="202" s="566" customFormat="1" x14ac:dyDescent="0.35"/>
    <row r="203" s="566" customFormat="1" x14ac:dyDescent="0.35"/>
    <row r="204" s="566" customFormat="1" x14ac:dyDescent="0.35"/>
    <row r="205" s="566" customFormat="1" x14ac:dyDescent="0.35"/>
    <row r="206" s="566" customFormat="1" x14ac:dyDescent="0.35"/>
    <row r="207" s="566" customFormat="1" x14ac:dyDescent="0.35"/>
    <row r="208" s="566" customFormat="1" x14ac:dyDescent="0.35"/>
    <row r="209" s="566" customFormat="1" x14ac:dyDescent="0.35"/>
    <row r="210" s="566" customFormat="1" x14ac:dyDescent="0.35"/>
    <row r="211" s="566" customFormat="1" x14ac:dyDescent="0.35"/>
    <row r="212" s="566" customFormat="1" x14ac:dyDescent="0.35"/>
    <row r="213" s="566" customFormat="1" x14ac:dyDescent="0.35"/>
    <row r="214" s="566" customFormat="1" x14ac:dyDescent="0.35"/>
    <row r="215" s="566" customFormat="1" x14ac:dyDescent="0.35"/>
    <row r="216" s="566" customFormat="1" x14ac:dyDescent="0.35"/>
    <row r="217" s="566" customFormat="1" x14ac:dyDescent="0.35"/>
    <row r="218" s="566" customFormat="1" x14ac:dyDescent="0.35"/>
    <row r="219" s="566" customFormat="1" x14ac:dyDescent="0.35"/>
    <row r="220" s="566" customFormat="1" x14ac:dyDescent="0.35"/>
    <row r="221" s="566" customFormat="1" x14ac:dyDescent="0.35"/>
    <row r="222" s="566" customFormat="1" x14ac:dyDescent="0.35"/>
    <row r="223" s="566" customFormat="1" x14ac:dyDescent="0.35"/>
    <row r="224" s="566" customFormat="1" x14ac:dyDescent="0.35"/>
    <row r="225" s="566" customFormat="1" x14ac:dyDescent="0.35"/>
    <row r="226" s="566" customFormat="1" x14ac:dyDescent="0.35"/>
    <row r="227" s="566" customFormat="1" x14ac:dyDescent="0.35"/>
    <row r="228" s="566" customFormat="1" x14ac:dyDescent="0.35"/>
    <row r="229" s="566" customFormat="1" x14ac:dyDescent="0.35"/>
    <row r="230" s="566" customFormat="1" x14ac:dyDescent="0.35"/>
    <row r="231" s="566" customFormat="1" x14ac:dyDescent="0.35"/>
    <row r="232" s="566" customFormat="1" x14ac:dyDescent="0.35"/>
    <row r="233" s="566" customFormat="1" x14ac:dyDescent="0.35"/>
    <row r="234" s="566" customFormat="1" x14ac:dyDescent="0.35"/>
    <row r="235" s="566" customFormat="1" x14ac:dyDescent="0.35"/>
    <row r="236" s="566" customFormat="1" x14ac:dyDescent="0.35"/>
    <row r="237" s="566" customFormat="1" x14ac:dyDescent="0.35"/>
    <row r="238" s="566" customFormat="1" x14ac:dyDescent="0.35"/>
    <row r="239" s="566" customFormat="1" x14ac:dyDescent="0.35"/>
    <row r="240" s="566" customFormat="1" x14ac:dyDescent="0.35"/>
    <row r="241" s="566" customFormat="1" x14ac:dyDescent="0.35"/>
    <row r="242" s="566" customFormat="1" x14ac:dyDescent="0.35"/>
    <row r="243" s="566" customFormat="1" x14ac:dyDescent="0.35"/>
    <row r="244" s="566" customFormat="1" x14ac:dyDescent="0.35"/>
    <row r="245" s="566" customFormat="1" x14ac:dyDescent="0.35"/>
    <row r="246" s="566" customFormat="1" x14ac:dyDescent="0.35"/>
    <row r="247" s="566" customFormat="1" x14ac:dyDescent="0.35"/>
    <row r="248" s="566" customFormat="1" x14ac:dyDescent="0.35"/>
    <row r="249" s="566" customFormat="1" x14ac:dyDescent="0.35"/>
    <row r="250" s="566" customFormat="1" x14ac:dyDescent="0.35"/>
    <row r="251" s="566" customFormat="1" x14ac:dyDescent="0.35"/>
    <row r="252" s="566" customFormat="1" x14ac:dyDescent="0.35"/>
    <row r="253" s="566" customFormat="1" x14ac:dyDescent="0.35"/>
    <row r="254" s="566" customFormat="1" x14ac:dyDescent="0.35"/>
    <row r="255" s="566" customFormat="1" x14ac:dyDescent="0.35"/>
    <row r="256" s="566" customFormat="1" x14ac:dyDescent="0.35"/>
    <row r="257" s="566" customFormat="1" x14ac:dyDescent="0.35"/>
    <row r="258" s="566" customFormat="1" x14ac:dyDescent="0.35"/>
    <row r="259" s="566" customFormat="1" x14ac:dyDescent="0.35"/>
    <row r="260" s="566" customFormat="1" x14ac:dyDescent="0.35"/>
    <row r="261" s="566" customFormat="1" x14ac:dyDescent="0.35"/>
    <row r="262" s="566" customFormat="1" x14ac:dyDescent="0.35"/>
    <row r="263" s="566" customFormat="1" x14ac:dyDescent="0.35"/>
    <row r="264" s="566" customFormat="1" x14ac:dyDescent="0.35"/>
    <row r="265" s="566" customFormat="1" x14ac:dyDescent="0.35"/>
    <row r="266" s="566" customFormat="1" x14ac:dyDescent="0.35"/>
    <row r="267" s="566" customFormat="1" x14ac:dyDescent="0.35"/>
    <row r="268" s="566" customFormat="1" x14ac:dyDescent="0.35"/>
    <row r="269" s="566" customFormat="1" x14ac:dyDescent="0.35"/>
    <row r="270" s="566" customFormat="1" x14ac:dyDescent="0.35"/>
    <row r="271" s="566" customFormat="1" x14ac:dyDescent="0.35"/>
    <row r="272" s="566" customFormat="1" x14ac:dyDescent="0.35"/>
    <row r="273" s="566" customFormat="1" x14ac:dyDescent="0.35"/>
    <row r="274" s="566" customFormat="1" x14ac:dyDescent="0.35"/>
    <row r="275" s="566" customFormat="1" x14ac:dyDescent="0.35"/>
    <row r="276" s="566" customFormat="1" x14ac:dyDescent="0.35"/>
    <row r="277" s="566" customFormat="1" x14ac:dyDescent="0.35"/>
    <row r="278" s="566" customFormat="1" x14ac:dyDescent="0.35"/>
    <row r="279" s="566" customFormat="1" x14ac:dyDescent="0.35"/>
    <row r="280" s="566" customFormat="1" x14ac:dyDescent="0.35"/>
    <row r="281" s="566" customFormat="1" x14ac:dyDescent="0.35"/>
    <row r="282" s="566" customFormat="1" x14ac:dyDescent="0.35"/>
    <row r="283" s="566" customFormat="1" x14ac:dyDescent="0.35"/>
    <row r="284" s="566" customFormat="1" x14ac:dyDescent="0.35"/>
    <row r="285" s="566" customFormat="1" x14ac:dyDescent="0.35"/>
    <row r="286" s="566" customFormat="1" x14ac:dyDescent="0.35"/>
    <row r="287" s="566" customFormat="1" x14ac:dyDescent="0.35"/>
    <row r="288" s="566" customFormat="1" x14ac:dyDescent="0.35"/>
    <row r="289" s="566" customFormat="1" x14ac:dyDescent="0.35"/>
    <row r="290" s="566" customFormat="1" x14ac:dyDescent="0.35"/>
    <row r="291" s="566" customFormat="1" x14ac:dyDescent="0.35"/>
    <row r="292" s="566" customFormat="1" x14ac:dyDescent="0.35"/>
    <row r="293" s="566" customFormat="1" x14ac:dyDescent="0.35"/>
    <row r="294" s="566" customFormat="1" x14ac:dyDescent="0.35"/>
    <row r="295" s="566" customFormat="1" x14ac:dyDescent="0.35"/>
    <row r="296" s="566" customFormat="1" x14ac:dyDescent="0.35"/>
    <row r="297" s="566" customFormat="1" x14ac:dyDescent="0.35"/>
    <row r="298" s="566" customFormat="1" x14ac:dyDescent="0.35"/>
    <row r="299" s="566" customFormat="1" x14ac:dyDescent="0.35"/>
    <row r="300" s="566" customFormat="1" x14ac:dyDescent="0.35"/>
    <row r="301" s="566" customFormat="1" x14ac:dyDescent="0.35"/>
    <row r="302" s="566" customFormat="1" x14ac:dyDescent="0.35"/>
    <row r="303" s="566" customFormat="1" x14ac:dyDescent="0.35"/>
    <row r="304" s="566" customFormat="1" x14ac:dyDescent="0.35"/>
    <row r="305" s="566" customFormat="1" x14ac:dyDescent="0.35"/>
    <row r="306" s="566" customFormat="1" x14ac:dyDescent="0.35"/>
  </sheetData>
  <sheetProtection algorithmName="SHA-512" hashValue="uXuhw2PAOpCoLY6WFXfvprmcVjMWpcYYfInQ5i37RP5NW273+jTjkLBehdfe6IkjlZbc4xyz4xS3ucKC2FDdew==" saltValue="0ByWPhM9vfjE9wvZjxrMQQ==" spinCount="100000" sheet="1" objects="1" scenarios="1"/>
  <mergeCells count="4">
    <mergeCell ref="B4:D4"/>
    <mergeCell ref="C6:C7"/>
    <mergeCell ref="B8:C8"/>
    <mergeCell ref="B20:C20"/>
  </mergeCells>
  <conditionalFormatting sqref="D8:D24">
    <cfRule type="cellIs" dxfId="2" priority="1" stopIfTrue="1" operator="lessThan">
      <formula>0</formula>
    </cfRule>
  </conditionalFormatting>
  <hyperlinks>
    <hyperlink ref="B1" location="Tartalom!A1" display="Back to contents page" xr:uid="{698C9D05-A98E-47C7-BB83-A5B2AB015DFE}"/>
  </hyperlinks>
  <pageMargins left="0.70866141732283472" right="0.70866141732283472" top="0.74803149606299213" bottom="0.74803149606299213" header="0.31496062992125984" footer="0.31496062992125984"/>
  <pageSetup paperSize="9" orientation="landscape" r:id="rId1"/>
  <headerFooter>
    <oddHeader>&amp;L&amp;"Calibri"&amp;12&amp;K000000 EBA Regular Use&amp;1#_x000D_&amp;CAnnex V
EN</oddHead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F3221-9519-4C22-815C-3D41F5F17768}">
  <sheetPr>
    <tabColor theme="9" tint="0.79998168889431442"/>
  </sheetPr>
  <dimension ref="A1:H52"/>
  <sheetViews>
    <sheetView showGridLines="0" zoomScale="110" zoomScaleNormal="110" zoomScalePageLayoutView="115" workbookViewId="0"/>
  </sheetViews>
  <sheetFormatPr defaultColWidth="11.453125" defaultRowHeight="11.5" x14ac:dyDescent="0.25"/>
  <cols>
    <col min="1" max="1" width="1.81640625" style="567" customWidth="1"/>
    <col min="2" max="2" width="7.81640625" style="567" customWidth="1"/>
    <col min="3" max="3" width="73.1796875" style="567" customWidth="1"/>
    <col min="4" max="4" width="22" style="567" bestFit="1" customWidth="1"/>
    <col min="5" max="6" width="11.453125" style="567"/>
    <col min="7" max="7" width="13.81640625" style="567" bestFit="1" customWidth="1"/>
    <col min="8" max="16384" width="11.453125" style="567"/>
  </cols>
  <sheetData>
    <row r="1" spans="1:6" ht="12" customHeight="1" x14ac:dyDescent="0.25">
      <c r="B1" s="191" t="s">
        <v>0</v>
      </c>
    </row>
    <row r="2" spans="1:6" ht="15.5" x14ac:dyDescent="0.35">
      <c r="B2" s="12" t="s">
        <v>1480</v>
      </c>
    </row>
    <row r="3" spans="1:6" ht="12" customHeight="1" x14ac:dyDescent="0.35">
      <c r="B3" s="12"/>
    </row>
    <row r="4" spans="1:6" ht="12" customHeight="1" x14ac:dyDescent="0.25">
      <c r="B4" s="590" t="s">
        <v>1481</v>
      </c>
    </row>
    <row r="5" spans="1:6" ht="12" customHeight="1" thickBot="1" x14ac:dyDescent="0.3"/>
    <row r="6" spans="1:6" ht="12" thickBot="1" x14ac:dyDescent="0.3">
      <c r="B6" s="591"/>
      <c r="C6" s="773" t="s">
        <v>167</v>
      </c>
      <c r="D6" s="592" t="s">
        <v>1399</v>
      </c>
    </row>
    <row r="7" spans="1:6" ht="64.5" customHeight="1" thickBot="1" x14ac:dyDescent="0.3">
      <c r="B7" s="593"/>
      <c r="C7" s="774"/>
      <c r="D7" s="592" t="s">
        <v>1455</v>
      </c>
    </row>
    <row r="8" spans="1:6" x14ac:dyDescent="0.25">
      <c r="B8" s="775" t="s">
        <v>1482</v>
      </c>
      <c r="C8" s="775"/>
      <c r="D8" s="775"/>
    </row>
    <row r="9" spans="1:6" x14ac:dyDescent="0.25">
      <c r="A9" s="594"/>
      <c r="B9" s="116">
        <v>1</v>
      </c>
      <c r="C9" s="475" t="s">
        <v>1483</v>
      </c>
      <c r="D9" s="595">
        <v>5080567.9298786335</v>
      </c>
      <c r="F9" s="594"/>
    </row>
    <row r="10" spans="1:6" x14ac:dyDescent="0.25">
      <c r="A10" s="594"/>
      <c r="B10" s="116">
        <v>2</v>
      </c>
      <c r="C10" s="475" t="s">
        <v>1484</v>
      </c>
      <c r="D10" s="595">
        <v>0</v>
      </c>
      <c r="F10" s="594"/>
    </row>
    <row r="11" spans="1:6" x14ac:dyDescent="0.25">
      <c r="A11" s="594"/>
      <c r="B11" s="596">
        <v>3</v>
      </c>
      <c r="C11" s="597" t="s">
        <v>1485</v>
      </c>
      <c r="D11" s="598"/>
    </row>
    <row r="12" spans="1:6" x14ac:dyDescent="0.25">
      <c r="A12" s="594"/>
      <c r="B12" s="596">
        <v>4</v>
      </c>
      <c r="C12" s="597" t="s">
        <v>1485</v>
      </c>
      <c r="D12" s="598"/>
    </row>
    <row r="13" spans="1:6" x14ac:dyDescent="0.25">
      <c r="A13" s="594"/>
      <c r="B13" s="596">
        <v>5</v>
      </c>
      <c r="C13" s="597" t="s">
        <v>1485</v>
      </c>
      <c r="D13" s="598"/>
    </row>
    <row r="14" spans="1:6" x14ac:dyDescent="0.25">
      <c r="A14" s="594"/>
      <c r="B14" s="116">
        <v>6</v>
      </c>
      <c r="C14" s="475" t="s">
        <v>1486</v>
      </c>
      <c r="D14" s="595">
        <v>472209.65039988514</v>
      </c>
      <c r="F14" s="594"/>
    </row>
    <row r="15" spans="1:6" x14ac:dyDescent="0.25">
      <c r="A15" s="594"/>
      <c r="B15" s="596">
        <v>7</v>
      </c>
      <c r="C15" s="597" t="s">
        <v>1485</v>
      </c>
      <c r="D15" s="599"/>
    </row>
    <row r="16" spans="1:6" x14ac:dyDescent="0.25">
      <c r="A16" s="594"/>
      <c r="B16" s="596">
        <v>8</v>
      </c>
      <c r="C16" s="597" t="s">
        <v>1485</v>
      </c>
      <c r="D16" s="599"/>
    </row>
    <row r="17" spans="1:8" x14ac:dyDescent="0.25">
      <c r="B17" s="116">
        <v>11</v>
      </c>
      <c r="C17" s="8" t="s">
        <v>1487</v>
      </c>
      <c r="D17" s="600">
        <v>5552777.5802785186</v>
      </c>
      <c r="F17" s="594"/>
    </row>
    <row r="18" spans="1:8" x14ac:dyDescent="0.25">
      <c r="B18" s="772" t="s">
        <v>1488</v>
      </c>
      <c r="C18" s="772"/>
      <c r="D18" s="772"/>
    </row>
    <row r="19" spans="1:8" ht="20" x14ac:dyDescent="0.25">
      <c r="B19" s="116">
        <v>12</v>
      </c>
      <c r="C19" s="8" t="s">
        <v>1489</v>
      </c>
      <c r="D19" s="600">
        <v>12252.367523999999</v>
      </c>
      <c r="F19" s="594"/>
    </row>
    <row r="20" spans="1:8" ht="20" x14ac:dyDescent="0.25">
      <c r="B20" s="116" t="s">
        <v>1490</v>
      </c>
      <c r="C20" s="8" t="s">
        <v>1491</v>
      </c>
      <c r="D20" s="601">
        <v>0</v>
      </c>
      <c r="F20" s="594"/>
    </row>
    <row r="21" spans="1:8" s="602" customFormat="1" ht="20" x14ac:dyDescent="0.25">
      <c r="B21" s="44" t="s">
        <v>1492</v>
      </c>
      <c r="C21" s="8" t="s">
        <v>1493</v>
      </c>
      <c r="D21" s="603">
        <v>0</v>
      </c>
      <c r="F21" s="604"/>
      <c r="G21" s="567"/>
      <c r="H21" s="567"/>
    </row>
    <row r="22" spans="1:8" s="602" customFormat="1" x14ac:dyDescent="0.25">
      <c r="B22" s="44" t="s">
        <v>1494</v>
      </c>
      <c r="C22" s="8" t="s">
        <v>1495</v>
      </c>
      <c r="D22" s="603">
        <v>0</v>
      </c>
      <c r="F22" s="604"/>
      <c r="G22" s="567"/>
      <c r="H22" s="567"/>
    </row>
    <row r="23" spans="1:8" x14ac:dyDescent="0.25">
      <c r="B23" s="116">
        <v>13</v>
      </c>
      <c r="C23" s="8" t="s">
        <v>1496</v>
      </c>
      <c r="D23" s="595">
        <v>1186290.7537335919</v>
      </c>
      <c r="F23" s="594"/>
    </row>
    <row r="24" spans="1:8" x14ac:dyDescent="0.25">
      <c r="B24" s="44" t="s">
        <v>95</v>
      </c>
      <c r="C24" s="8" t="s">
        <v>1497</v>
      </c>
      <c r="D24" s="595">
        <v>0</v>
      </c>
      <c r="F24" s="594"/>
    </row>
    <row r="25" spans="1:8" x14ac:dyDescent="0.25">
      <c r="B25" s="116">
        <v>14</v>
      </c>
      <c r="C25" s="8" t="s">
        <v>1498</v>
      </c>
      <c r="D25" s="600">
        <v>1186290.7537335919</v>
      </c>
      <c r="F25" s="594"/>
    </row>
    <row r="26" spans="1:8" x14ac:dyDescent="0.25">
      <c r="B26" s="596">
        <v>15</v>
      </c>
      <c r="C26" s="597" t="s">
        <v>1485</v>
      </c>
      <c r="D26" s="605"/>
      <c r="G26" s="567" t="s">
        <v>1499</v>
      </c>
    </row>
    <row r="27" spans="1:8" x14ac:dyDescent="0.25">
      <c r="B27" s="596">
        <v>16</v>
      </c>
      <c r="C27" s="597" t="s">
        <v>1485</v>
      </c>
      <c r="D27" s="605"/>
      <c r="G27" s="567" t="s">
        <v>1499</v>
      </c>
    </row>
    <row r="28" spans="1:8" x14ac:dyDescent="0.25">
      <c r="B28" s="116">
        <v>17</v>
      </c>
      <c r="C28" s="475" t="s">
        <v>1500</v>
      </c>
      <c r="D28" s="600">
        <v>1198543.1212575918</v>
      </c>
      <c r="G28" s="567" t="s">
        <v>1499</v>
      </c>
    </row>
    <row r="29" spans="1:8" x14ac:dyDescent="0.25">
      <c r="B29" s="44" t="s">
        <v>69</v>
      </c>
      <c r="C29" s="437" t="s">
        <v>1501</v>
      </c>
      <c r="D29" s="606">
        <v>12252.367523999999</v>
      </c>
      <c r="G29" s="567" t="s">
        <v>1499</v>
      </c>
    </row>
    <row r="30" spans="1:8" x14ac:dyDescent="0.25">
      <c r="B30" s="772" t="s">
        <v>1502</v>
      </c>
      <c r="C30" s="772"/>
      <c r="D30" s="772"/>
      <c r="G30" s="567" t="s">
        <v>1499</v>
      </c>
    </row>
    <row r="31" spans="1:8" x14ac:dyDescent="0.25">
      <c r="A31" s="594"/>
      <c r="B31" s="116">
        <v>18</v>
      </c>
      <c r="C31" s="8" t="s">
        <v>1503</v>
      </c>
      <c r="D31" s="600">
        <v>6751320.7015361106</v>
      </c>
      <c r="G31" s="567" t="s">
        <v>1499</v>
      </c>
    </row>
    <row r="32" spans="1:8" x14ac:dyDescent="0.25">
      <c r="B32" s="116">
        <v>19</v>
      </c>
      <c r="C32" s="8" t="s">
        <v>1504</v>
      </c>
      <c r="D32" s="607"/>
      <c r="G32" s="567" t="s">
        <v>1499</v>
      </c>
    </row>
    <row r="33" spans="1:7" ht="16.5" customHeight="1" x14ac:dyDescent="0.25">
      <c r="B33" s="116">
        <v>20</v>
      </c>
      <c r="C33" s="8" t="s">
        <v>1505</v>
      </c>
      <c r="D33" s="600">
        <v>-674.30046480000067</v>
      </c>
      <c r="G33" s="567" t="s">
        <v>1499</v>
      </c>
    </row>
    <row r="34" spans="1:7" x14ac:dyDescent="0.25">
      <c r="A34" s="594"/>
      <c r="B34" s="596">
        <v>21</v>
      </c>
      <c r="C34" s="597" t="s">
        <v>1485</v>
      </c>
      <c r="D34" s="608"/>
      <c r="F34" s="567" t="s">
        <v>1499</v>
      </c>
      <c r="G34" s="567" t="s">
        <v>1499</v>
      </c>
    </row>
    <row r="35" spans="1:7" x14ac:dyDescent="0.25">
      <c r="B35" s="116">
        <v>22</v>
      </c>
      <c r="C35" s="8" t="s">
        <v>1506</v>
      </c>
      <c r="D35" s="600">
        <v>6750646.401071311</v>
      </c>
    </row>
    <row r="36" spans="1:7" x14ac:dyDescent="0.25">
      <c r="B36" s="44" t="s">
        <v>70</v>
      </c>
      <c r="C36" s="609" t="s">
        <v>1507</v>
      </c>
      <c r="D36" s="600">
        <v>5565029.9478025185</v>
      </c>
      <c r="G36" s="567" t="s">
        <v>1499</v>
      </c>
    </row>
    <row r="37" spans="1:7" x14ac:dyDescent="0.25">
      <c r="B37" s="772" t="s">
        <v>1508</v>
      </c>
      <c r="C37" s="772"/>
      <c r="D37" s="772"/>
      <c r="E37" s="567" t="s">
        <v>1499</v>
      </c>
      <c r="F37" s="567" t="s">
        <v>1499</v>
      </c>
      <c r="G37" s="567" t="s">
        <v>1499</v>
      </c>
    </row>
    <row r="38" spans="1:7" x14ac:dyDescent="0.25">
      <c r="B38" s="116">
        <v>23</v>
      </c>
      <c r="C38" s="8" t="s">
        <v>1509</v>
      </c>
      <c r="D38" s="600">
        <v>26733771.562206473</v>
      </c>
      <c r="F38" s="594"/>
    </row>
    <row r="39" spans="1:7" x14ac:dyDescent="0.25">
      <c r="B39" s="116">
        <v>24</v>
      </c>
      <c r="C39" s="8" t="s">
        <v>1510</v>
      </c>
      <c r="D39" s="595">
        <v>43446518.293932416</v>
      </c>
      <c r="F39" s="594"/>
    </row>
    <row r="40" spans="1:7" x14ac:dyDescent="0.25">
      <c r="B40" s="772" t="s">
        <v>1511</v>
      </c>
      <c r="C40" s="772"/>
      <c r="D40" s="772"/>
      <c r="G40" s="567" t="s">
        <v>1499</v>
      </c>
    </row>
    <row r="41" spans="1:7" x14ac:dyDescent="0.25">
      <c r="B41" s="116">
        <v>25</v>
      </c>
      <c r="C41" s="8" t="s">
        <v>1512</v>
      </c>
      <c r="D41" s="610">
        <v>0.25251380581910476</v>
      </c>
      <c r="F41" s="594"/>
    </row>
    <row r="42" spans="1:7" x14ac:dyDescent="0.25">
      <c r="B42" s="44" t="s">
        <v>46</v>
      </c>
      <c r="C42" s="609" t="s">
        <v>1507</v>
      </c>
      <c r="D42" s="611">
        <v>0.20816479017385636</v>
      </c>
    </row>
    <row r="43" spans="1:7" x14ac:dyDescent="0.25">
      <c r="B43" s="116">
        <v>26</v>
      </c>
      <c r="C43" s="8" t="s">
        <v>1513</v>
      </c>
      <c r="D43" s="610">
        <v>0.15537830569990879</v>
      </c>
      <c r="F43" s="594"/>
    </row>
    <row r="44" spans="1:7" x14ac:dyDescent="0.25">
      <c r="B44" s="44" t="s">
        <v>82</v>
      </c>
      <c r="C44" s="609" t="s">
        <v>1507</v>
      </c>
      <c r="D44" s="611">
        <v>0.12808920406815916</v>
      </c>
    </row>
    <row r="45" spans="1:7" x14ac:dyDescent="0.25">
      <c r="B45" s="116">
        <v>27</v>
      </c>
      <c r="C45" s="8" t="s">
        <v>1514</v>
      </c>
      <c r="D45" s="610">
        <v>6.6513805819104752E-2</v>
      </c>
      <c r="F45" s="594"/>
    </row>
    <row r="46" spans="1:7" x14ac:dyDescent="0.25">
      <c r="B46" s="116">
        <v>28</v>
      </c>
      <c r="C46" s="475" t="s">
        <v>1515</v>
      </c>
      <c r="D46" s="607"/>
      <c r="F46" s="594"/>
    </row>
    <row r="47" spans="1:7" x14ac:dyDescent="0.25">
      <c r="B47" s="116">
        <v>29</v>
      </c>
      <c r="C47" s="612" t="s">
        <v>1516</v>
      </c>
      <c r="D47" s="607"/>
      <c r="F47" s="594"/>
    </row>
    <row r="48" spans="1:7" x14ac:dyDescent="0.25">
      <c r="B48" s="116">
        <v>30</v>
      </c>
      <c r="C48" s="612" t="s">
        <v>1517</v>
      </c>
      <c r="D48" s="607"/>
      <c r="F48" s="594"/>
    </row>
    <row r="49" spans="2:6" x14ac:dyDescent="0.25">
      <c r="B49" s="116">
        <v>31</v>
      </c>
      <c r="C49" s="612" t="s">
        <v>1518</v>
      </c>
      <c r="D49" s="607"/>
      <c r="F49" s="594"/>
    </row>
    <row r="50" spans="2:6" ht="20" x14ac:dyDescent="0.25">
      <c r="B50" s="116" t="s">
        <v>1519</v>
      </c>
      <c r="C50" s="612" t="s">
        <v>1520</v>
      </c>
      <c r="D50" s="607"/>
      <c r="F50" s="594"/>
    </row>
    <row r="51" spans="2:6" x14ac:dyDescent="0.25">
      <c r="B51" s="772" t="s">
        <v>1521</v>
      </c>
      <c r="C51" s="772"/>
      <c r="D51" s="772"/>
    </row>
    <row r="52" spans="2:6" ht="12" thickBot="1" x14ac:dyDescent="0.3">
      <c r="B52" s="613" t="s">
        <v>1522</v>
      </c>
      <c r="C52" s="614" t="s">
        <v>1523</v>
      </c>
      <c r="D52" s="615"/>
      <c r="F52" s="594"/>
    </row>
  </sheetData>
  <sheetProtection algorithmName="SHA-512" hashValue="CgsK+24bs4ZjzJguVhHd3e9dLSfDk4sF4/KB6Wr7hMKjH0yum42qGVQkaqtEGXL7q5HH4UptqReVj84HJqV98g==" saltValue="ugYaI1AYCDAk3eDGjxZlqQ==" spinCount="100000" sheet="1" objects="1" scenarios="1"/>
  <mergeCells count="7">
    <mergeCell ref="B51:D51"/>
    <mergeCell ref="C6:C7"/>
    <mergeCell ref="B8:D8"/>
    <mergeCell ref="B18:D18"/>
    <mergeCell ref="B30:D30"/>
    <mergeCell ref="B37:D37"/>
    <mergeCell ref="B40:D40"/>
  </mergeCells>
  <hyperlinks>
    <hyperlink ref="B1" location="Tartalom!A1" display="Back to contents page" xr:uid="{95EFFE22-C334-4C4D-8176-E3034E6D290B}"/>
  </hyperlinks>
  <pageMargins left="0.31496062992125984" right="0.31496062992125984" top="0.74803149606299213" bottom="0.74803149606299213" header="0.31496062992125984" footer="0.31496062992125984"/>
  <pageSetup paperSize="9" orientation="landscape" r:id="rId1"/>
  <headerFooter>
    <oddHeader>&amp;L&amp;"Calibri"&amp;12&amp;K000000 EBA Regular Use&amp;1#_x000D_&amp;CEN
ANNEX V</oddHead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85F80-8115-464A-8B9B-1D3A80E61D3F}">
  <sheetPr>
    <tabColor theme="9" tint="0.79998168889431442"/>
  </sheetPr>
  <dimension ref="B1:AA21"/>
  <sheetViews>
    <sheetView showGridLines="0" zoomScale="90" zoomScaleNormal="90" zoomScalePageLayoutView="115" workbookViewId="0"/>
  </sheetViews>
  <sheetFormatPr defaultColWidth="8.81640625" defaultRowHeight="11.5" x14ac:dyDescent="0.35"/>
  <cols>
    <col min="1" max="1" width="1.81640625" style="618" customWidth="1"/>
    <col min="2" max="2" width="5.81640625" style="618" customWidth="1"/>
    <col min="3" max="3" width="53.81640625" style="618" bestFit="1" customWidth="1"/>
    <col min="4" max="4" width="26.1796875" style="618" bestFit="1" customWidth="1"/>
    <col min="5" max="5" width="21.26953125" style="618" bestFit="1" customWidth="1"/>
    <col min="6" max="6" width="13.81640625" style="618" bestFit="1" customWidth="1"/>
    <col min="7" max="7" width="15.453125" style="618" bestFit="1" customWidth="1"/>
    <col min="8" max="8" width="18.26953125" style="618" bestFit="1" customWidth="1"/>
    <col min="9" max="9" width="19.26953125" style="618" bestFit="1" customWidth="1"/>
    <col min="10" max="10" width="19.453125" style="618" customWidth="1"/>
    <col min="11" max="11" width="15.7265625" style="618" bestFit="1" customWidth="1"/>
    <col min="12" max="12" width="18.54296875" style="618" bestFit="1" customWidth="1"/>
    <col min="13" max="13" width="19.453125" style="618" customWidth="1"/>
    <col min="14" max="14" width="17" style="618" bestFit="1" customWidth="1"/>
    <col min="15" max="15" width="17.1796875" style="618" bestFit="1" customWidth="1"/>
    <col min="16" max="16" width="16.7265625" style="618" bestFit="1" customWidth="1"/>
    <col min="17" max="17" width="18" style="618" bestFit="1" customWidth="1"/>
    <col min="18" max="18" width="16" style="618" bestFit="1" customWidth="1"/>
    <col min="19" max="19" width="12.81640625" style="618" bestFit="1" customWidth="1"/>
    <col min="20" max="20" width="20.7265625" style="618" bestFit="1" customWidth="1"/>
    <col min="21" max="21" width="13.81640625" style="618" customWidth="1"/>
    <col min="22" max="16384" width="8.81640625" style="618"/>
  </cols>
  <sheetData>
    <row r="1" spans="2:27" ht="14.5" x14ac:dyDescent="0.35">
      <c r="B1" s="191" t="s">
        <v>0</v>
      </c>
    </row>
    <row r="2" spans="2:27" ht="20.149999999999999" customHeight="1" x14ac:dyDescent="0.35">
      <c r="B2" s="12" t="s">
        <v>1524</v>
      </c>
      <c r="C2" s="616"/>
      <c r="D2" s="617"/>
      <c r="E2" s="617"/>
      <c r="F2" s="617"/>
      <c r="G2" s="617"/>
      <c r="H2" s="617"/>
      <c r="I2" s="617"/>
      <c r="J2" s="617"/>
      <c r="K2" s="617"/>
      <c r="L2" s="617"/>
      <c r="M2" s="617"/>
      <c r="N2" s="617"/>
      <c r="O2" s="617"/>
      <c r="P2" s="617"/>
      <c r="Q2" s="617"/>
      <c r="R2" s="617"/>
      <c r="S2" s="617"/>
      <c r="T2" s="617"/>
    </row>
    <row r="3" spans="2:27" ht="12" customHeight="1" x14ac:dyDescent="0.35">
      <c r="B3" s="12"/>
      <c r="C3" s="616"/>
      <c r="D3" s="617"/>
      <c r="E3" s="617"/>
      <c r="F3" s="617"/>
      <c r="G3" s="617"/>
      <c r="H3" s="617"/>
      <c r="I3" s="617"/>
      <c r="J3" s="617"/>
      <c r="K3" s="617"/>
      <c r="L3" s="617"/>
      <c r="M3" s="617"/>
      <c r="N3" s="617"/>
      <c r="O3" s="617"/>
      <c r="P3" s="617"/>
      <c r="Q3" s="617"/>
      <c r="R3" s="617"/>
      <c r="S3" s="617"/>
      <c r="T3" s="617"/>
    </row>
    <row r="4" spans="2:27" ht="12" customHeight="1" x14ac:dyDescent="0.35">
      <c r="B4" s="619" t="s">
        <v>1525</v>
      </c>
      <c r="C4" s="619"/>
      <c r="D4" s="619"/>
      <c r="E4" s="619"/>
      <c r="F4" s="619"/>
      <c r="G4" s="619"/>
      <c r="H4" s="619"/>
      <c r="I4" s="619"/>
      <c r="J4" s="619"/>
      <c r="K4" s="620"/>
    </row>
    <row r="5" spans="2:27" ht="12" customHeight="1" x14ac:dyDescent="0.35">
      <c r="B5" s="619" t="s">
        <v>1526</v>
      </c>
      <c r="C5" s="619"/>
      <c r="D5" s="619"/>
      <c r="E5" s="619"/>
      <c r="F5" s="619"/>
      <c r="G5" s="619"/>
      <c r="H5" s="619"/>
      <c r="I5" s="619"/>
      <c r="J5" s="619"/>
    </row>
    <row r="6" spans="2:27" ht="12" customHeight="1" x14ac:dyDescent="0.35">
      <c r="B6" s="619" t="s">
        <v>1527</v>
      </c>
      <c r="C6" s="619"/>
      <c r="D6" s="619"/>
      <c r="E6" s="619"/>
      <c r="F6" s="619"/>
      <c r="G6" s="619"/>
      <c r="H6" s="619"/>
      <c r="I6" s="619"/>
      <c r="J6" s="619"/>
    </row>
    <row r="7" spans="2:27" s="622" customFormat="1" ht="12" customHeight="1" thickBot="1" x14ac:dyDescent="0.4">
      <c r="B7" s="621"/>
      <c r="C7" s="621"/>
      <c r="D7" s="621"/>
      <c r="E7" s="621"/>
      <c r="F7" s="621"/>
      <c r="G7" s="621"/>
      <c r="H7" s="621"/>
      <c r="I7" s="621"/>
      <c r="J7" s="621"/>
      <c r="K7" s="621"/>
      <c r="L7" s="621"/>
      <c r="M7" s="621"/>
      <c r="N7" s="621"/>
      <c r="O7" s="621"/>
      <c r="P7" s="621"/>
      <c r="Q7" s="621"/>
      <c r="R7" s="621"/>
      <c r="S7" s="621"/>
      <c r="T7" s="618"/>
      <c r="U7" s="618"/>
      <c r="V7" s="618"/>
      <c r="W7" s="618"/>
      <c r="X7" s="618"/>
      <c r="Y7" s="618"/>
      <c r="Z7" s="618"/>
      <c r="AA7" s="618"/>
    </row>
    <row r="8" spans="2:27" ht="25.5" customHeight="1" thickBot="1" x14ac:dyDescent="0.4">
      <c r="B8" s="776" t="s">
        <v>167</v>
      </c>
      <c r="C8" s="776"/>
      <c r="D8" s="779" t="s">
        <v>1528</v>
      </c>
      <c r="E8" s="779"/>
      <c r="F8" s="779"/>
      <c r="G8" s="779"/>
      <c r="H8" s="779"/>
      <c r="I8" s="779"/>
      <c r="J8" s="779"/>
      <c r="K8" s="779"/>
      <c r="L8" s="779"/>
      <c r="M8" s="779"/>
      <c r="N8" s="779"/>
      <c r="O8" s="779"/>
      <c r="P8" s="779"/>
      <c r="Q8" s="779"/>
      <c r="R8" s="779"/>
      <c r="S8" s="779"/>
      <c r="T8" s="780" t="s">
        <v>1529</v>
      </c>
    </row>
    <row r="9" spans="2:27" ht="20.149999999999999" customHeight="1" thickBot="1" x14ac:dyDescent="0.4">
      <c r="B9" s="777"/>
      <c r="C9" s="777"/>
      <c r="D9" s="623">
        <v>1</v>
      </c>
      <c r="E9" s="623">
        <v>2</v>
      </c>
      <c r="F9" s="623">
        <v>3</v>
      </c>
      <c r="G9" s="623">
        <v>4</v>
      </c>
      <c r="H9" s="623">
        <v>5</v>
      </c>
      <c r="I9" s="623">
        <v>6</v>
      </c>
      <c r="J9" s="623">
        <v>7</v>
      </c>
      <c r="K9" s="623">
        <v>8</v>
      </c>
      <c r="L9" s="623">
        <v>9</v>
      </c>
      <c r="M9" s="623">
        <v>10</v>
      </c>
      <c r="N9" s="623">
        <v>11</v>
      </c>
      <c r="O9" s="623">
        <v>12</v>
      </c>
      <c r="P9" s="623">
        <v>13</v>
      </c>
      <c r="Q9" s="623">
        <v>14</v>
      </c>
      <c r="R9" s="623">
        <v>15</v>
      </c>
      <c r="S9" s="623">
        <v>16</v>
      </c>
      <c r="T9" s="780"/>
    </row>
    <row r="10" spans="2:27" ht="18" customHeight="1" thickBot="1" x14ac:dyDescent="0.4">
      <c r="B10" s="778"/>
      <c r="C10" s="778"/>
      <c r="D10" s="624" t="s">
        <v>1530</v>
      </c>
      <c r="E10" s="624"/>
      <c r="F10" s="623"/>
      <c r="G10" s="623"/>
      <c r="H10" s="623"/>
      <c r="I10" s="623"/>
      <c r="J10" s="623"/>
      <c r="K10" s="623"/>
      <c r="L10" s="623"/>
      <c r="M10" s="623"/>
      <c r="N10" s="623"/>
      <c r="O10" s="623"/>
      <c r="P10" s="624"/>
      <c r="Q10" s="623"/>
      <c r="R10" s="623"/>
      <c r="S10" s="623" t="s">
        <v>1531</v>
      </c>
      <c r="T10" s="780"/>
    </row>
    <row r="11" spans="2:27" ht="93.75" customHeight="1" thickBot="1" x14ac:dyDescent="0.4">
      <c r="B11" s="624">
        <v>1</v>
      </c>
      <c r="C11" s="625" t="s">
        <v>1532</v>
      </c>
      <c r="D11" s="626" t="s">
        <v>1533</v>
      </c>
      <c r="E11" s="626" t="s">
        <v>1534</v>
      </c>
      <c r="F11" s="626" t="s">
        <v>1535</v>
      </c>
      <c r="G11" s="626" t="s">
        <v>1536</v>
      </c>
      <c r="H11" s="626" t="s">
        <v>1537</v>
      </c>
      <c r="I11" s="626" t="s">
        <v>1538</v>
      </c>
      <c r="J11" s="626" t="s">
        <v>1539</v>
      </c>
      <c r="K11" s="626" t="s">
        <v>1540</v>
      </c>
      <c r="L11" s="626" t="s">
        <v>1541</v>
      </c>
      <c r="M11" s="626" t="s">
        <v>1542</v>
      </c>
      <c r="N11" s="626" t="s">
        <v>1543</v>
      </c>
      <c r="O11" s="626" t="s">
        <v>1544</v>
      </c>
      <c r="P11" s="626" t="s">
        <v>1545</v>
      </c>
      <c r="Q11" s="626" t="s">
        <v>1546</v>
      </c>
      <c r="R11" s="626" t="s">
        <v>1547</v>
      </c>
      <c r="S11" s="626" t="s">
        <v>1548</v>
      </c>
      <c r="T11" s="627"/>
    </row>
    <row r="12" spans="2:27" ht="20.149999999999999" customHeight="1" x14ac:dyDescent="0.35">
      <c r="B12" s="596">
        <v>2</v>
      </c>
      <c r="C12" s="596" t="s">
        <v>1485</v>
      </c>
      <c r="D12" s="596"/>
      <c r="E12" s="596"/>
      <c r="F12" s="596"/>
      <c r="G12" s="596"/>
      <c r="H12" s="596"/>
      <c r="I12" s="596"/>
      <c r="J12" s="596"/>
      <c r="K12" s="596"/>
      <c r="L12" s="596"/>
      <c r="M12" s="596"/>
      <c r="N12" s="596"/>
      <c r="O12" s="596"/>
      <c r="P12" s="596"/>
      <c r="Q12" s="596"/>
      <c r="R12" s="596"/>
      <c r="S12" s="596"/>
      <c r="T12" s="596"/>
    </row>
    <row r="13" spans="2:27" ht="20.149999999999999" customHeight="1" x14ac:dyDescent="0.35">
      <c r="B13" s="596">
        <v>3</v>
      </c>
      <c r="C13" s="596" t="s">
        <v>1485</v>
      </c>
      <c r="D13" s="596"/>
      <c r="E13" s="596"/>
      <c r="F13" s="596"/>
      <c r="G13" s="596"/>
      <c r="H13" s="596"/>
      <c r="I13" s="596"/>
      <c r="J13" s="596"/>
      <c r="K13" s="596"/>
      <c r="L13" s="596"/>
      <c r="M13" s="596"/>
      <c r="N13" s="596"/>
      <c r="O13" s="596"/>
      <c r="P13" s="596"/>
      <c r="Q13" s="596"/>
      <c r="R13" s="596"/>
      <c r="S13" s="596"/>
      <c r="T13" s="596"/>
    </row>
    <row r="14" spans="2:27" ht="20.149999999999999" customHeight="1" x14ac:dyDescent="0.35">
      <c r="B14" s="596">
        <v>4</v>
      </c>
      <c r="C14" s="596" t="s">
        <v>1485</v>
      </c>
      <c r="D14" s="596"/>
      <c r="E14" s="596"/>
      <c r="F14" s="596"/>
      <c r="G14" s="596"/>
      <c r="H14" s="596"/>
      <c r="I14" s="596"/>
      <c r="J14" s="596"/>
      <c r="K14" s="596"/>
      <c r="L14" s="596"/>
      <c r="M14" s="596"/>
      <c r="N14" s="596"/>
      <c r="O14" s="596"/>
      <c r="P14" s="596"/>
      <c r="Q14" s="596"/>
      <c r="R14" s="596"/>
      <c r="S14" s="596"/>
      <c r="T14" s="596"/>
    </row>
    <row r="15" spans="2:27" x14ac:dyDescent="0.35">
      <c r="B15" s="628">
        <v>5</v>
      </c>
      <c r="C15" s="578" t="s">
        <v>1549</v>
      </c>
      <c r="D15" s="582">
        <v>2631085.7273896849</v>
      </c>
      <c r="E15" s="582">
        <v>0</v>
      </c>
      <c r="F15" s="582">
        <v>461223.09001252521</v>
      </c>
      <c r="G15" s="582">
        <v>12252.367523999999</v>
      </c>
      <c r="H15" s="582">
        <v>427.94543423649424</v>
      </c>
      <c r="I15" s="582">
        <v>0</v>
      </c>
      <c r="J15" s="582">
        <v>0</v>
      </c>
      <c r="K15" s="582">
        <v>0</v>
      </c>
      <c r="L15" s="582">
        <v>1185862.8082993559</v>
      </c>
      <c r="M15" s="582">
        <v>0</v>
      </c>
      <c r="N15" s="582">
        <v>0</v>
      </c>
      <c r="O15" s="582">
        <v>0</v>
      </c>
      <c r="P15" s="582">
        <v>0</v>
      </c>
      <c r="Q15" s="582">
        <v>0</v>
      </c>
      <c r="R15" s="582">
        <v>0</v>
      </c>
      <c r="S15" s="582">
        <v>0</v>
      </c>
      <c r="T15" s="582">
        <v>4290851.9386598021</v>
      </c>
    </row>
    <row r="16" spans="2:27" x14ac:dyDescent="0.35">
      <c r="B16" s="628">
        <v>6</v>
      </c>
      <c r="C16" s="580" t="s">
        <v>1550</v>
      </c>
      <c r="D16" s="582">
        <v>0</v>
      </c>
      <c r="E16" s="582">
        <v>0</v>
      </c>
      <c r="F16" s="582">
        <v>0</v>
      </c>
      <c r="G16" s="582">
        <v>787.30222500000002</v>
      </c>
      <c r="H16" s="582">
        <v>219.82774610064482</v>
      </c>
      <c r="I16" s="582">
        <v>0</v>
      </c>
      <c r="J16" s="582">
        <v>0</v>
      </c>
      <c r="K16" s="582">
        <v>0</v>
      </c>
      <c r="L16" s="582">
        <v>427455.96544247348</v>
      </c>
      <c r="M16" s="582">
        <v>0</v>
      </c>
      <c r="N16" s="582">
        <v>0</v>
      </c>
      <c r="O16" s="582">
        <v>0</v>
      </c>
      <c r="P16" s="582">
        <v>0</v>
      </c>
      <c r="Q16" s="582">
        <v>0</v>
      </c>
      <c r="R16" s="582">
        <v>0</v>
      </c>
      <c r="S16" s="582">
        <v>0</v>
      </c>
      <c r="T16" s="582">
        <v>428463.09541357413</v>
      </c>
    </row>
    <row r="17" spans="2:20" x14ac:dyDescent="0.35">
      <c r="B17" s="628">
        <v>7</v>
      </c>
      <c r="C17" s="580" t="s">
        <v>1551</v>
      </c>
      <c r="D17" s="582">
        <v>0</v>
      </c>
      <c r="E17" s="582">
        <v>0</v>
      </c>
      <c r="F17" s="582">
        <v>0</v>
      </c>
      <c r="G17" s="582">
        <v>6557.6608749999996</v>
      </c>
      <c r="H17" s="582">
        <v>208.11768813584942</v>
      </c>
      <c r="I17" s="582">
        <v>0</v>
      </c>
      <c r="J17" s="582">
        <v>0</v>
      </c>
      <c r="K17" s="582">
        <v>0</v>
      </c>
      <c r="L17" s="582">
        <v>758406.84285688261</v>
      </c>
      <c r="M17" s="582">
        <v>0</v>
      </c>
      <c r="N17" s="582">
        <v>0</v>
      </c>
      <c r="O17" s="582">
        <v>0</v>
      </c>
      <c r="P17" s="582">
        <v>0</v>
      </c>
      <c r="Q17" s="582">
        <v>0</v>
      </c>
      <c r="R17" s="582">
        <v>0</v>
      </c>
      <c r="S17" s="582">
        <v>0</v>
      </c>
      <c r="T17" s="582">
        <v>765172.62142001849</v>
      </c>
    </row>
    <row r="18" spans="2:20" x14ac:dyDescent="0.35">
      <c r="B18" s="628">
        <v>8</v>
      </c>
      <c r="C18" s="580" t="s">
        <v>1552</v>
      </c>
      <c r="D18" s="582">
        <v>0</v>
      </c>
      <c r="E18" s="582">
        <v>0</v>
      </c>
      <c r="F18" s="582">
        <v>461223.09001252521</v>
      </c>
      <c r="G18" s="582">
        <v>4907.4044240000003</v>
      </c>
      <c r="H18" s="582">
        <v>0</v>
      </c>
      <c r="I18" s="582">
        <v>0</v>
      </c>
      <c r="J18" s="582">
        <v>0</v>
      </c>
      <c r="K18" s="582">
        <v>0</v>
      </c>
      <c r="L18" s="582">
        <v>0</v>
      </c>
      <c r="M18" s="582">
        <v>0</v>
      </c>
      <c r="N18" s="582">
        <v>0</v>
      </c>
      <c r="O18" s="582">
        <v>0</v>
      </c>
      <c r="P18" s="582">
        <v>0</v>
      </c>
      <c r="Q18" s="582">
        <v>0</v>
      </c>
      <c r="R18" s="582">
        <v>0</v>
      </c>
      <c r="S18" s="582">
        <v>0</v>
      </c>
      <c r="T18" s="582">
        <v>466130.49443652522</v>
      </c>
    </row>
    <row r="19" spans="2:20" x14ac:dyDescent="0.35">
      <c r="B19" s="628">
        <v>9</v>
      </c>
      <c r="C19" s="580" t="s">
        <v>1553</v>
      </c>
      <c r="D19" s="582">
        <v>0</v>
      </c>
      <c r="E19" s="582">
        <v>0</v>
      </c>
      <c r="F19" s="582">
        <v>0</v>
      </c>
      <c r="G19" s="582">
        <v>0</v>
      </c>
      <c r="H19" s="582">
        <v>0</v>
      </c>
      <c r="I19" s="582">
        <v>0</v>
      </c>
      <c r="J19" s="582">
        <v>0</v>
      </c>
      <c r="K19" s="582">
        <v>0</v>
      </c>
      <c r="L19" s="582">
        <v>0</v>
      </c>
      <c r="M19" s="582">
        <v>0</v>
      </c>
      <c r="N19" s="582">
        <v>0</v>
      </c>
      <c r="O19" s="582">
        <v>0</v>
      </c>
      <c r="P19" s="582">
        <v>0</v>
      </c>
      <c r="Q19" s="582">
        <v>0</v>
      </c>
      <c r="R19" s="582">
        <v>0</v>
      </c>
      <c r="S19" s="582">
        <v>0</v>
      </c>
      <c r="T19" s="582">
        <v>0</v>
      </c>
    </row>
    <row r="20" spans="2:20" ht="12" thickBot="1" x14ac:dyDescent="0.4">
      <c r="B20" s="629">
        <v>10</v>
      </c>
      <c r="C20" s="587" t="s">
        <v>1554</v>
      </c>
      <c r="D20" s="630">
        <v>2631085.7273896849</v>
      </c>
      <c r="E20" s="630">
        <v>0</v>
      </c>
      <c r="F20" s="630">
        <v>0</v>
      </c>
      <c r="G20" s="630">
        <v>0</v>
      </c>
      <c r="H20" s="630">
        <v>0</v>
      </c>
      <c r="I20" s="630">
        <v>0</v>
      </c>
      <c r="J20" s="630">
        <v>0</v>
      </c>
      <c r="K20" s="630">
        <v>0</v>
      </c>
      <c r="L20" s="630">
        <v>0</v>
      </c>
      <c r="M20" s="630">
        <v>0</v>
      </c>
      <c r="N20" s="630">
        <v>0</v>
      </c>
      <c r="O20" s="630">
        <v>0</v>
      </c>
      <c r="P20" s="630">
        <v>0</v>
      </c>
      <c r="Q20" s="630">
        <v>0</v>
      </c>
      <c r="R20" s="630">
        <v>0</v>
      </c>
      <c r="S20" s="630">
        <v>0</v>
      </c>
      <c r="T20" s="630">
        <v>2631085.7273896849</v>
      </c>
    </row>
    <row r="21" spans="2:20" x14ac:dyDescent="0.35">
      <c r="B21" s="631"/>
      <c r="C21" s="632"/>
      <c r="D21" s="633"/>
      <c r="E21" s="633"/>
      <c r="F21" s="633"/>
      <c r="G21" s="633"/>
      <c r="H21" s="633"/>
      <c r="I21" s="633"/>
      <c r="J21" s="633"/>
      <c r="K21" s="633"/>
      <c r="L21" s="633"/>
      <c r="M21" s="633"/>
      <c r="N21" s="633"/>
      <c r="O21" s="633"/>
      <c r="P21" s="633"/>
      <c r="Q21" s="633"/>
      <c r="R21" s="633"/>
      <c r="S21" s="633"/>
      <c r="T21" s="633"/>
    </row>
  </sheetData>
  <sheetProtection algorithmName="SHA-512" hashValue="uk7XWHOdsv8S4Kk4tOtu3eGhj8L8Lf8iA1fgRRYI2nIOEqO3j9N2j+IWTJ1SApeKQqIxFzNiIHKj7pcDPoh6kw==" saltValue="0lTemGyNVvM8D0MzgjqVuw==" spinCount="100000" sheet="1" objects="1" scenarios="1"/>
  <mergeCells count="3">
    <mergeCell ref="B8:C10"/>
    <mergeCell ref="D8:S8"/>
    <mergeCell ref="T8:T10"/>
  </mergeCells>
  <conditionalFormatting sqref="D11:T11">
    <cfRule type="cellIs" dxfId="1" priority="2" stopIfTrue="1" operator="lessThan">
      <formula>0</formula>
    </cfRule>
  </conditionalFormatting>
  <conditionalFormatting sqref="D15:T21">
    <cfRule type="cellIs" dxfId="0" priority="1" stopIfTrue="1" operator="lessThan">
      <formula>0</formula>
    </cfRule>
  </conditionalFormatting>
  <hyperlinks>
    <hyperlink ref="B1" location="Tartalom!A1" display="Back to contents page" xr:uid="{F5091549-1AC2-4270-9A93-2386DA3BD507}"/>
  </hyperlinks>
  <pageMargins left="0.70866141732283472" right="0.70866141732283472" top="0.74803149606299213" bottom="0.74803149606299213" header="0.31496062992125984" footer="0.31496062992125984"/>
  <pageSetup paperSize="8" fitToWidth="0" fitToHeight="0" orientation="landscape" r:id="rId1"/>
  <headerFooter>
    <oddHeader>&amp;L&amp;"Calibri"&amp;12&amp;K000000 EBA Regular Use&amp;1#_x000D_&amp;CEN
Annex V</oddHead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E7F03-DC41-44CA-8A00-9A68AEC5041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79998168889431442"/>
  </sheetPr>
  <dimension ref="B1:P33"/>
  <sheetViews>
    <sheetView showGridLines="0" workbookViewId="0"/>
  </sheetViews>
  <sheetFormatPr defaultRowHeight="14.5" x14ac:dyDescent="0.35"/>
  <cols>
    <col min="1" max="2" width="4.453125" customWidth="1"/>
    <col min="3" max="3" width="15.26953125" customWidth="1"/>
    <col min="4" max="5" width="13.7265625" customWidth="1"/>
    <col min="6" max="6" width="17.81640625" customWidth="1"/>
    <col min="7" max="7" width="15.81640625" customWidth="1"/>
    <col min="8" max="8" width="15.453125" customWidth="1"/>
    <col min="9" max="9" width="14" customWidth="1"/>
    <col min="10" max="10" width="20" customWidth="1"/>
    <col min="11" max="11" width="15.26953125" customWidth="1"/>
    <col min="12" max="12" width="21.1796875" customWidth="1"/>
    <col min="13" max="13" width="10.26953125" customWidth="1"/>
    <col min="14" max="14" width="14.26953125" customWidth="1"/>
    <col min="15" max="15" width="13.1796875" customWidth="1"/>
    <col min="16" max="16" width="14.26953125" customWidth="1"/>
  </cols>
  <sheetData>
    <row r="1" spans="2:16" ht="12.75" customHeight="1" x14ac:dyDescent="0.35"/>
    <row r="2" spans="2:16" x14ac:dyDescent="0.35">
      <c r="B2" s="191" t="s">
        <v>0</v>
      </c>
      <c r="C2" s="191"/>
      <c r="D2" s="191"/>
      <c r="E2" s="191"/>
      <c r="G2" s="40"/>
    </row>
    <row r="3" spans="2:16" x14ac:dyDescent="0.35">
      <c r="B3" s="1"/>
      <c r="C3" s="1"/>
      <c r="D3" s="1"/>
      <c r="E3" s="1"/>
      <c r="G3" s="1"/>
      <c r="I3" s="1"/>
      <c r="J3" s="1"/>
    </row>
    <row r="4" spans="2:16" ht="15.5" x14ac:dyDescent="0.35">
      <c r="B4" s="12" t="s">
        <v>490</v>
      </c>
      <c r="C4" s="2"/>
      <c r="D4" s="2"/>
      <c r="E4" s="2"/>
      <c r="G4" s="2"/>
      <c r="I4" s="2"/>
      <c r="J4" s="2"/>
    </row>
    <row r="5" spans="2:16" x14ac:dyDescent="0.35">
      <c r="B5" s="1"/>
      <c r="C5" s="1"/>
      <c r="D5" s="1"/>
      <c r="E5" s="1"/>
      <c r="G5" s="1"/>
      <c r="I5" s="1"/>
      <c r="J5" s="1"/>
    </row>
    <row r="6" spans="2:16" x14ac:dyDescent="0.35">
      <c r="B6" s="752" t="s">
        <v>1066</v>
      </c>
      <c r="C6" s="752"/>
      <c r="D6" s="752"/>
      <c r="E6" s="752"/>
      <c r="F6" s="752"/>
      <c r="G6" s="752"/>
      <c r="H6" s="752"/>
      <c r="I6" s="752"/>
      <c r="J6" s="752"/>
      <c r="K6" s="752"/>
      <c r="L6" s="752"/>
      <c r="M6" s="752"/>
      <c r="N6" s="752"/>
      <c r="O6" s="752"/>
      <c r="P6" s="752"/>
    </row>
    <row r="7" spans="2:16" x14ac:dyDescent="0.35">
      <c r="B7" s="3"/>
      <c r="C7" s="4"/>
      <c r="D7" s="4"/>
      <c r="E7" s="5"/>
      <c r="G7" s="5"/>
      <c r="I7" s="4"/>
      <c r="J7" s="4"/>
    </row>
    <row r="8" spans="2:16" ht="15" thickBot="1" x14ac:dyDescent="0.4">
      <c r="B8" s="21"/>
      <c r="C8" s="749" t="str">
        <f>+Contents!B3</f>
        <v>31.12.2025</v>
      </c>
      <c r="D8" s="749"/>
      <c r="E8" s="749"/>
      <c r="F8" s="749"/>
      <c r="G8" s="749"/>
      <c r="H8" s="749"/>
      <c r="I8" s="749"/>
      <c r="J8" s="749"/>
      <c r="K8" s="749"/>
      <c r="L8" s="749"/>
      <c r="M8" s="749"/>
      <c r="N8" s="749"/>
      <c r="O8" s="749"/>
      <c r="P8" s="749"/>
    </row>
    <row r="9" spans="2:16" ht="23.25" customHeight="1" thickBot="1" x14ac:dyDescent="0.4">
      <c r="C9" s="773" t="s">
        <v>167</v>
      </c>
      <c r="D9" s="784" t="s">
        <v>498</v>
      </c>
      <c r="E9" s="784"/>
      <c r="F9" s="784" t="s">
        <v>499</v>
      </c>
      <c r="G9" s="784"/>
      <c r="H9" s="782" t="s">
        <v>500</v>
      </c>
      <c r="I9" s="782" t="s">
        <v>501</v>
      </c>
      <c r="J9" s="781" t="s">
        <v>504</v>
      </c>
      <c r="K9" s="781"/>
      <c r="L9" s="781"/>
      <c r="M9" s="781"/>
      <c r="N9" s="782" t="s">
        <v>172</v>
      </c>
      <c r="O9" s="782" t="s">
        <v>505</v>
      </c>
      <c r="P9" s="782" t="s">
        <v>506</v>
      </c>
    </row>
    <row r="10" spans="2:16" ht="42.5" thickBot="1" x14ac:dyDescent="0.4">
      <c r="C10" s="774"/>
      <c r="D10" s="76" t="s">
        <v>494</v>
      </c>
      <c r="E10" s="76" t="s">
        <v>495</v>
      </c>
      <c r="F10" s="76" t="s">
        <v>496</v>
      </c>
      <c r="G10" s="76" t="s">
        <v>497</v>
      </c>
      <c r="H10" s="783"/>
      <c r="I10" s="783"/>
      <c r="J10" s="76" t="s">
        <v>502</v>
      </c>
      <c r="K10" s="76" t="s">
        <v>499</v>
      </c>
      <c r="L10" s="76" t="s">
        <v>503</v>
      </c>
      <c r="M10" s="77" t="s">
        <v>163</v>
      </c>
      <c r="N10" s="783"/>
      <c r="O10" s="783"/>
      <c r="P10" s="783"/>
    </row>
    <row r="11" spans="2:16" x14ac:dyDescent="0.35">
      <c r="C11" s="86" t="s">
        <v>1983</v>
      </c>
      <c r="D11" s="83">
        <v>599115.11740600003</v>
      </c>
      <c r="E11" s="83">
        <v>0</v>
      </c>
      <c r="F11" s="83">
        <v>0</v>
      </c>
      <c r="G11" s="83"/>
      <c r="H11" s="83"/>
      <c r="I11" s="83">
        <v>599115.11740600003</v>
      </c>
      <c r="J11" s="83">
        <v>47929.209392480006</v>
      </c>
      <c r="K11" s="83">
        <v>0</v>
      </c>
      <c r="L11" s="83"/>
      <c r="M11" s="83">
        <v>47929.209392480006</v>
      </c>
      <c r="N11" s="83">
        <v>589586.30721999996</v>
      </c>
      <c r="O11" s="87">
        <v>1.9E-2</v>
      </c>
      <c r="P11" s="87">
        <v>5.0000000000000001E-3</v>
      </c>
    </row>
    <row r="12" spans="2:16" x14ac:dyDescent="0.35">
      <c r="C12" s="78" t="s">
        <v>492</v>
      </c>
      <c r="D12" s="47">
        <v>5963537.4761089999</v>
      </c>
      <c r="E12" s="47">
        <v>0</v>
      </c>
      <c r="F12" s="47">
        <v>0</v>
      </c>
      <c r="G12" s="47"/>
      <c r="H12" s="47"/>
      <c r="I12" s="47">
        <v>5963537.4761089999</v>
      </c>
      <c r="J12" s="47">
        <v>477082.99808872002</v>
      </c>
      <c r="K12" s="47">
        <v>0</v>
      </c>
      <c r="L12" s="47"/>
      <c r="M12" s="47">
        <v>477082.99808872002</v>
      </c>
      <c r="N12" s="47">
        <v>3965122.8142889999</v>
      </c>
      <c r="O12" s="79">
        <v>0.1822</v>
      </c>
      <c r="P12" s="79">
        <v>0.02</v>
      </c>
    </row>
    <row r="13" spans="2:16" x14ac:dyDescent="0.35">
      <c r="C13" s="78" t="s">
        <v>2057</v>
      </c>
      <c r="D13" s="47">
        <v>8067.8455389999999</v>
      </c>
      <c r="E13" s="47">
        <v>0</v>
      </c>
      <c r="F13" s="47">
        <v>0</v>
      </c>
      <c r="G13" s="47"/>
      <c r="H13" s="47"/>
      <c r="I13" s="47">
        <v>8067.8455389999999</v>
      </c>
      <c r="J13" s="47">
        <v>645.42764311999997</v>
      </c>
      <c r="K13" s="47">
        <v>0</v>
      </c>
      <c r="L13" s="47"/>
      <c r="M13" s="47">
        <v>645.42764311999997</v>
      </c>
      <c r="N13" s="47">
        <v>10588.725823999999</v>
      </c>
      <c r="O13" s="79">
        <v>5.0000000000000001E-4</v>
      </c>
      <c r="P13" s="79">
        <v>1.2500000000000001E-2</v>
      </c>
    </row>
    <row r="14" spans="2:16" x14ac:dyDescent="0.35">
      <c r="C14" s="78" t="s">
        <v>1386</v>
      </c>
      <c r="D14" s="47">
        <v>127511.533693</v>
      </c>
      <c r="E14" s="47">
        <v>0</v>
      </c>
      <c r="F14" s="47">
        <v>126.68441300000001</v>
      </c>
      <c r="G14" s="47"/>
      <c r="H14" s="47"/>
      <c r="I14" s="47">
        <v>127638.218106</v>
      </c>
      <c r="J14" s="47">
        <v>10200.92269544</v>
      </c>
      <c r="K14" s="47">
        <v>10.134753040000001</v>
      </c>
      <c r="L14" s="47"/>
      <c r="M14" s="47">
        <v>10211.05744848</v>
      </c>
      <c r="N14" s="47">
        <v>160535.96024499999</v>
      </c>
      <c r="O14" s="79">
        <v>5.7999999999999996E-3</v>
      </c>
      <c r="P14" s="79">
        <v>7.4999999999999997E-3</v>
      </c>
    </row>
    <row r="15" spans="2:16" x14ac:dyDescent="0.35">
      <c r="C15" s="78" t="s">
        <v>2055</v>
      </c>
      <c r="D15" s="47">
        <v>7832.9986159999999</v>
      </c>
      <c r="E15" s="47">
        <v>0</v>
      </c>
      <c r="F15" s="47">
        <v>0</v>
      </c>
      <c r="G15" s="47"/>
      <c r="H15" s="47"/>
      <c r="I15" s="47">
        <v>7832.9986159999999</v>
      </c>
      <c r="J15" s="47">
        <v>626.63988928000003</v>
      </c>
      <c r="K15" s="47">
        <v>0</v>
      </c>
      <c r="L15" s="47"/>
      <c r="M15" s="47">
        <v>626.63988928000003</v>
      </c>
      <c r="N15" s="47">
        <v>15407.668854</v>
      </c>
      <c r="O15" s="79">
        <v>5.0000000000000001E-4</v>
      </c>
      <c r="P15" s="79">
        <v>2.5000000000000001E-2</v>
      </c>
    </row>
    <row r="16" spans="2:16" x14ac:dyDescent="0.35">
      <c r="C16" s="78" t="s">
        <v>2052</v>
      </c>
      <c r="D16" s="47">
        <v>26975.563821</v>
      </c>
      <c r="E16" s="47">
        <v>0</v>
      </c>
      <c r="F16" s="47">
        <v>0</v>
      </c>
      <c r="G16" s="47"/>
      <c r="H16" s="47"/>
      <c r="I16" s="47">
        <v>26975.563821</v>
      </c>
      <c r="J16" s="47">
        <v>2158.0451056800002</v>
      </c>
      <c r="K16" s="47">
        <v>0</v>
      </c>
      <c r="L16" s="47"/>
      <c r="M16" s="47">
        <v>2158.0451056800002</v>
      </c>
      <c r="N16" s="47">
        <v>37477.470192000001</v>
      </c>
      <c r="O16" s="79">
        <v>1.1999999999999999E-3</v>
      </c>
      <c r="P16" s="79">
        <v>5.0000000000000001E-3</v>
      </c>
    </row>
    <row r="17" spans="3:16" x14ac:dyDescent="0.35">
      <c r="C17" s="78" t="s">
        <v>1387</v>
      </c>
      <c r="D17" s="47">
        <v>28809.586539</v>
      </c>
      <c r="E17" s="47">
        <v>0</v>
      </c>
      <c r="F17" s="47">
        <v>0</v>
      </c>
      <c r="G17" s="47"/>
      <c r="H17" s="47"/>
      <c r="I17" s="47">
        <v>28809.586539</v>
      </c>
      <c r="J17" s="47">
        <v>2304.7669231200002</v>
      </c>
      <c r="K17" s="47">
        <v>0</v>
      </c>
      <c r="L17" s="47"/>
      <c r="M17" s="47">
        <v>2304.7669231200002</v>
      </c>
      <c r="N17" s="47">
        <v>70967.830646000002</v>
      </c>
      <c r="O17" s="79">
        <v>1.1999999999999999E-3</v>
      </c>
      <c r="P17" s="79">
        <v>0.01</v>
      </c>
    </row>
    <row r="18" spans="3:16" x14ac:dyDescent="0.35">
      <c r="C18" s="78" t="s">
        <v>1388</v>
      </c>
      <c r="D18" s="47">
        <v>137317.17318400001</v>
      </c>
      <c r="E18" s="47">
        <v>0</v>
      </c>
      <c r="F18" s="47">
        <v>0</v>
      </c>
      <c r="G18" s="47"/>
      <c r="H18" s="47"/>
      <c r="I18" s="47">
        <v>137317.17318400001</v>
      </c>
      <c r="J18" s="47">
        <v>10985.373854720001</v>
      </c>
      <c r="K18" s="47">
        <v>0</v>
      </c>
      <c r="L18" s="47"/>
      <c r="M18" s="47">
        <v>10985.373854720001</v>
      </c>
      <c r="N18" s="47">
        <v>104385.666411</v>
      </c>
      <c r="O18" s="79">
        <v>5.0000000000000001E-3</v>
      </c>
      <c r="P18" s="79">
        <v>0.02</v>
      </c>
    </row>
    <row r="19" spans="3:16" x14ac:dyDescent="0.35">
      <c r="C19" s="78" t="s">
        <v>2053</v>
      </c>
      <c r="D19" s="47">
        <v>11030.507825999999</v>
      </c>
      <c r="E19" s="47">
        <v>0</v>
      </c>
      <c r="F19" s="47">
        <v>0</v>
      </c>
      <c r="G19" s="47"/>
      <c r="H19" s="47"/>
      <c r="I19" s="47">
        <v>11030.507825999999</v>
      </c>
      <c r="J19" s="47">
        <v>882.4406260799999</v>
      </c>
      <c r="K19" s="47">
        <v>0</v>
      </c>
      <c r="L19" s="47"/>
      <c r="M19" s="47">
        <v>882.4406260799999</v>
      </c>
      <c r="N19" s="47">
        <v>13599.513618999999</v>
      </c>
      <c r="O19" s="79">
        <v>5.9999999999999995E-4</v>
      </c>
      <c r="P19" s="79">
        <v>2.5000000000000001E-3</v>
      </c>
    </row>
    <row r="20" spans="3:16" x14ac:dyDescent="0.35">
      <c r="C20" s="78" t="s">
        <v>1389</v>
      </c>
      <c r="D20" s="47">
        <v>2906073.9884609999</v>
      </c>
      <c r="E20" s="47">
        <v>0</v>
      </c>
      <c r="F20" s="47">
        <v>0</v>
      </c>
      <c r="G20" s="47"/>
      <c r="H20" s="47"/>
      <c r="I20" s="47">
        <v>2906073.9884609999</v>
      </c>
      <c r="J20" s="47">
        <v>232485.91907688</v>
      </c>
      <c r="K20" s="47">
        <v>0</v>
      </c>
      <c r="L20" s="47"/>
      <c r="M20" s="47">
        <v>232485.91907688</v>
      </c>
      <c r="N20" s="47">
        <v>2007137.2699760001</v>
      </c>
      <c r="O20" s="79">
        <v>9.2100000000000001E-2</v>
      </c>
      <c r="P20" s="79">
        <v>1.4999999999999999E-2</v>
      </c>
    </row>
    <row r="21" spans="3:16" x14ac:dyDescent="0.35">
      <c r="C21" s="78" t="s">
        <v>770</v>
      </c>
      <c r="D21" s="47">
        <v>11245577.448367</v>
      </c>
      <c r="E21" s="47">
        <v>0</v>
      </c>
      <c r="F21" s="47">
        <v>2605.060461</v>
      </c>
      <c r="G21" s="47"/>
      <c r="H21" s="47"/>
      <c r="I21" s="47">
        <v>11248182.508827999</v>
      </c>
      <c r="J21" s="47">
        <v>899646.19586936</v>
      </c>
      <c r="K21" s="47">
        <v>208.40483688</v>
      </c>
      <c r="L21" s="47"/>
      <c r="M21" s="47">
        <v>899854.60070624005</v>
      </c>
      <c r="N21" s="47">
        <v>6802416.3138579996</v>
      </c>
      <c r="O21" s="79">
        <v>0.31480000000000002</v>
      </c>
      <c r="P21" s="79">
        <v>0.01</v>
      </c>
    </row>
    <row r="22" spans="3:16" x14ac:dyDescent="0.35">
      <c r="C22" s="78" t="s">
        <v>1390</v>
      </c>
      <c r="D22" s="47">
        <v>19233.294643000001</v>
      </c>
      <c r="E22" s="47">
        <v>0</v>
      </c>
      <c r="F22" s="47">
        <v>0</v>
      </c>
      <c r="G22" s="47"/>
      <c r="H22" s="47"/>
      <c r="I22" s="47">
        <v>19233.294643000001</v>
      </c>
      <c r="J22" s="47">
        <v>1538.6635714400002</v>
      </c>
      <c r="K22" s="47">
        <v>0</v>
      </c>
      <c r="L22" s="47"/>
      <c r="M22" s="47">
        <v>1538.6635714400002</v>
      </c>
      <c r="N22" s="47">
        <v>20242.409553000001</v>
      </c>
      <c r="O22" s="79">
        <v>6.9999999999999999E-4</v>
      </c>
      <c r="P22" s="79">
        <v>1.4999999999999999E-2</v>
      </c>
    </row>
    <row r="23" spans="3:16" x14ac:dyDescent="0.35">
      <c r="C23" s="78" t="s">
        <v>1385</v>
      </c>
      <c r="D23" s="47">
        <v>46714.053974000002</v>
      </c>
      <c r="E23" s="47">
        <v>0</v>
      </c>
      <c r="F23" s="47">
        <v>0</v>
      </c>
      <c r="G23" s="47"/>
      <c r="H23" s="47"/>
      <c r="I23" s="47">
        <v>46714.053974000002</v>
      </c>
      <c r="J23" s="47">
        <v>3737.1243179200001</v>
      </c>
      <c r="K23" s="47">
        <v>0</v>
      </c>
      <c r="L23" s="47"/>
      <c r="M23" s="47">
        <v>3737.1243179200001</v>
      </c>
      <c r="N23" s="47">
        <v>51067.665546999997</v>
      </c>
      <c r="O23" s="79">
        <v>2.2000000000000001E-3</v>
      </c>
      <c r="P23" s="79">
        <v>5.0000000000000001E-3</v>
      </c>
    </row>
    <row r="24" spans="3:16" x14ac:dyDescent="0.35">
      <c r="C24" s="78" t="s">
        <v>1989</v>
      </c>
      <c r="D24" s="47">
        <v>674780.89989100001</v>
      </c>
      <c r="E24" s="47">
        <v>0</v>
      </c>
      <c r="F24" s="47">
        <v>0</v>
      </c>
      <c r="G24" s="47"/>
      <c r="H24" s="47"/>
      <c r="I24" s="47">
        <v>674780.89989100001</v>
      </c>
      <c r="J24" s="47">
        <v>53982.471991279999</v>
      </c>
      <c r="K24" s="47">
        <v>0</v>
      </c>
      <c r="L24" s="47"/>
      <c r="M24" s="47">
        <v>53982.471991279999</v>
      </c>
      <c r="N24" s="47">
        <v>552857.28292699996</v>
      </c>
      <c r="O24" s="79">
        <v>2.0500000000000001E-2</v>
      </c>
      <c r="P24" s="79">
        <v>5.0000000000000001E-3</v>
      </c>
    </row>
    <row r="25" spans="3:16" x14ac:dyDescent="0.35">
      <c r="C25" s="78" t="s">
        <v>1391</v>
      </c>
      <c r="D25" s="47">
        <v>164760.31988200001</v>
      </c>
      <c r="E25" s="47">
        <v>0</v>
      </c>
      <c r="F25" s="47">
        <v>0</v>
      </c>
      <c r="G25" s="47"/>
      <c r="H25" s="47"/>
      <c r="I25" s="47">
        <v>164760.31988200001</v>
      </c>
      <c r="J25" s="47">
        <v>13180.825590560002</v>
      </c>
      <c r="K25" s="47">
        <v>0</v>
      </c>
      <c r="L25" s="47"/>
      <c r="M25" s="47">
        <v>13180.825590560002</v>
      </c>
      <c r="N25" s="47">
        <v>152772.736695</v>
      </c>
      <c r="O25" s="79">
        <v>6.7000000000000002E-3</v>
      </c>
      <c r="P25" s="79">
        <v>0.02</v>
      </c>
    </row>
    <row r="26" spans="3:16" x14ac:dyDescent="0.35">
      <c r="C26" s="78" t="s">
        <v>1392</v>
      </c>
      <c r="D26" s="47">
        <v>12067.306454</v>
      </c>
      <c r="E26" s="47">
        <v>0</v>
      </c>
      <c r="F26" s="47">
        <v>0</v>
      </c>
      <c r="G26" s="47"/>
      <c r="H26" s="47"/>
      <c r="I26" s="47">
        <v>12067.306454</v>
      </c>
      <c r="J26" s="47">
        <v>965.38451631999999</v>
      </c>
      <c r="K26" s="47">
        <v>0</v>
      </c>
      <c r="L26" s="47"/>
      <c r="M26" s="47">
        <v>965.38451631999999</v>
      </c>
      <c r="N26" s="47">
        <v>17698.381538000001</v>
      </c>
      <c r="O26" s="79">
        <v>5.0000000000000001E-4</v>
      </c>
      <c r="P26" s="79">
        <v>2.5000000000000001E-2</v>
      </c>
    </row>
    <row r="27" spans="3:16" x14ac:dyDescent="0.35">
      <c r="C27" s="78" t="s">
        <v>2054</v>
      </c>
      <c r="D27" s="47">
        <v>23870.339087</v>
      </c>
      <c r="E27" s="47">
        <v>0</v>
      </c>
      <c r="F27" s="47">
        <v>0</v>
      </c>
      <c r="G27" s="47"/>
      <c r="H27" s="47"/>
      <c r="I27" s="47">
        <v>23870.339087</v>
      </c>
      <c r="J27" s="47">
        <v>1909.6271269600002</v>
      </c>
      <c r="K27" s="47">
        <v>0</v>
      </c>
      <c r="L27" s="47"/>
      <c r="M27" s="47">
        <v>1909.6271269600002</v>
      </c>
      <c r="N27" s="47">
        <v>33490.494887000001</v>
      </c>
      <c r="O27" s="79">
        <v>1E-3</v>
      </c>
      <c r="P27" s="79">
        <v>0.01</v>
      </c>
    </row>
    <row r="28" spans="3:16" x14ac:dyDescent="0.35">
      <c r="C28" s="78" t="s">
        <v>775</v>
      </c>
      <c r="D28" s="47">
        <v>127574.848423</v>
      </c>
      <c r="E28" s="47">
        <v>0</v>
      </c>
      <c r="F28" s="47">
        <v>0</v>
      </c>
      <c r="G28" s="47"/>
      <c r="H28" s="47"/>
      <c r="I28" s="47">
        <v>127574.848423</v>
      </c>
      <c r="J28" s="47">
        <v>10205.98787384</v>
      </c>
      <c r="K28" s="47">
        <v>0</v>
      </c>
      <c r="L28" s="47"/>
      <c r="M28" s="47">
        <v>10205.98787384</v>
      </c>
      <c r="N28" s="47">
        <v>176642.81671399999</v>
      </c>
      <c r="O28" s="79">
        <v>6.3E-3</v>
      </c>
      <c r="P28" s="79">
        <v>0.01</v>
      </c>
    </row>
    <row r="29" spans="3:16" x14ac:dyDescent="0.35">
      <c r="C29" s="78" t="s">
        <v>777</v>
      </c>
      <c r="D29" s="47">
        <v>1710089.26021</v>
      </c>
      <c r="E29" s="47">
        <v>0</v>
      </c>
      <c r="F29" s="47">
        <v>0</v>
      </c>
      <c r="G29" s="47"/>
      <c r="H29" s="47"/>
      <c r="I29" s="47">
        <v>1710089.26021</v>
      </c>
      <c r="J29" s="47">
        <v>136807.14081680001</v>
      </c>
      <c r="K29" s="47">
        <v>0</v>
      </c>
      <c r="L29" s="47"/>
      <c r="M29" s="47">
        <v>136807.14081680001</v>
      </c>
      <c r="N29" s="47">
        <v>2614765.2062880001</v>
      </c>
      <c r="O29" s="79">
        <v>6.2899999999999998E-2</v>
      </c>
      <c r="P29" s="79">
        <v>5.0000000000000001E-3</v>
      </c>
    </row>
    <row r="30" spans="3:16" x14ac:dyDescent="0.35">
      <c r="C30" s="78" t="s">
        <v>2056</v>
      </c>
      <c r="D30" s="47">
        <v>7751.9420959999998</v>
      </c>
      <c r="E30" s="47">
        <v>0</v>
      </c>
      <c r="F30" s="47">
        <v>0</v>
      </c>
      <c r="G30" s="47"/>
      <c r="H30" s="47"/>
      <c r="I30" s="47">
        <v>7751.9420959999998</v>
      </c>
      <c r="J30" s="47">
        <v>620.15536768000004</v>
      </c>
      <c r="K30" s="47">
        <v>0</v>
      </c>
      <c r="L30" s="47"/>
      <c r="M30" s="47">
        <v>620.15536768000004</v>
      </c>
      <c r="N30" s="47">
        <v>14942.840545999999</v>
      </c>
      <c r="O30" s="79">
        <v>4.0000000000000002E-4</v>
      </c>
      <c r="P30" s="79">
        <v>0.02</v>
      </c>
    </row>
    <row r="31" spans="3:16" x14ac:dyDescent="0.35">
      <c r="C31" s="78" t="s">
        <v>1393</v>
      </c>
      <c r="D31" s="47">
        <v>3059888.3356960001</v>
      </c>
      <c r="E31" s="47">
        <v>0</v>
      </c>
      <c r="F31" s="47">
        <v>0</v>
      </c>
      <c r="G31" s="47"/>
      <c r="H31" s="47"/>
      <c r="I31" s="47">
        <v>3059888.3356960001</v>
      </c>
      <c r="J31" s="47">
        <v>244791.06685568002</v>
      </c>
      <c r="K31" s="47">
        <v>0</v>
      </c>
      <c r="L31" s="47"/>
      <c r="M31" s="47">
        <v>244791.06685568002</v>
      </c>
      <c r="N31" s="47">
        <v>1981710.181416</v>
      </c>
      <c r="O31" s="79">
        <v>9.3200000000000005E-2</v>
      </c>
      <c r="P31" s="79">
        <v>0.01</v>
      </c>
    </row>
    <row r="32" spans="3:16" x14ac:dyDescent="0.35">
      <c r="C32" s="78" t="s">
        <v>493</v>
      </c>
      <c r="D32" s="47">
        <v>49229.738512999997</v>
      </c>
      <c r="E32" s="47">
        <v>0</v>
      </c>
      <c r="F32" s="47">
        <v>0</v>
      </c>
      <c r="G32" s="47"/>
      <c r="H32" s="47"/>
      <c r="I32" s="47">
        <v>49229.738512999997</v>
      </c>
      <c r="J32" s="47">
        <v>3938.3790810399996</v>
      </c>
      <c r="K32" s="47">
        <v>0</v>
      </c>
      <c r="L32" s="47"/>
      <c r="M32" s="47">
        <v>3938.3790810399996</v>
      </c>
      <c r="N32" s="47">
        <v>40224.827729999997</v>
      </c>
      <c r="O32" s="79">
        <v>1.9E-3</v>
      </c>
      <c r="P32" s="79">
        <v>1.4999999999999999E-2</v>
      </c>
    </row>
    <row r="33" spans="3:16" ht="15" thickBot="1" x14ac:dyDescent="0.4">
      <c r="C33" s="88" t="s">
        <v>163</v>
      </c>
      <c r="D33" s="504">
        <v>26957809.578429997</v>
      </c>
      <c r="E33" s="504">
        <v>0</v>
      </c>
      <c r="F33" s="504">
        <v>2731.744874</v>
      </c>
      <c r="G33" s="504"/>
      <c r="H33" s="504"/>
      <c r="I33" s="504">
        <v>26960541.323303998</v>
      </c>
      <c r="J33" s="504">
        <v>2156624.7662744005</v>
      </c>
      <c r="K33" s="504">
        <v>218.53958992</v>
      </c>
      <c r="L33" s="504"/>
      <c r="M33" s="504">
        <v>2156843.3058643206</v>
      </c>
      <c r="N33" s="504">
        <v>19433640.384975001</v>
      </c>
      <c r="O33" s="505">
        <v>0.81919999999999993</v>
      </c>
      <c r="P33" s="506"/>
    </row>
  </sheetData>
  <sheetProtection algorithmName="SHA-512" hashValue="LjE3b/N3xyo1MxfnFPQgEF5WVOCxzYW3U+ADCWJhMYKYoKmC8K0BnScBTFBYNcTwXwsj3xTd2xrPoe3w71ONsg==" saltValue="0a591DYzjT5gv/PGea9IYQ==" spinCount="100000" sheet="1" objects="1" scenarios="1"/>
  <mergeCells count="11">
    <mergeCell ref="B6:P6"/>
    <mergeCell ref="J9:M9"/>
    <mergeCell ref="N9:N10"/>
    <mergeCell ref="O9:O10"/>
    <mergeCell ref="P9:P10"/>
    <mergeCell ref="C8:P8"/>
    <mergeCell ref="C9:C10"/>
    <mergeCell ref="D9:E9"/>
    <mergeCell ref="F9:G9"/>
    <mergeCell ref="H9:H10"/>
    <mergeCell ref="I9:I10"/>
  </mergeCells>
  <hyperlinks>
    <hyperlink ref="I2:J2" location="CONTENTS!A1" display="Back to contents page" xr:uid="{00000000-0004-0000-0C00-000002000000}"/>
    <hyperlink ref="B2" location="Contents!A1" display="Back to contents page" xr:uid="{2A339121-B687-41B8-A3E9-0EE6F626FF81}"/>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79998168889431442"/>
  </sheetPr>
  <dimension ref="B1:D12"/>
  <sheetViews>
    <sheetView showGridLines="0" workbookViewId="0"/>
  </sheetViews>
  <sheetFormatPr defaultRowHeight="14.5" x14ac:dyDescent="0.35"/>
  <cols>
    <col min="1" max="2" width="4.453125" customWidth="1"/>
    <col min="3" max="3" width="57.7265625" customWidth="1"/>
    <col min="4" max="4" width="13.7265625" customWidth="1"/>
  </cols>
  <sheetData>
    <row r="1" spans="2:4" ht="12.75" customHeight="1" x14ac:dyDescent="0.35"/>
    <row r="2" spans="2:4" x14ac:dyDescent="0.35">
      <c r="B2" s="191" t="s">
        <v>0</v>
      </c>
      <c r="C2" s="118"/>
    </row>
    <row r="3" spans="2:4" x14ac:dyDescent="0.35">
      <c r="B3" s="1"/>
      <c r="C3" s="1"/>
    </row>
    <row r="4" spans="2:4" ht="15.5" x14ac:dyDescent="0.35">
      <c r="B4" s="12" t="s">
        <v>507</v>
      </c>
      <c r="C4" s="2"/>
    </row>
    <row r="5" spans="2:4" ht="2.15" customHeight="1" x14ac:dyDescent="0.35">
      <c r="C5" s="1"/>
      <c r="D5" s="1"/>
    </row>
    <row r="6" spans="2:4" ht="2.15" customHeight="1" x14ac:dyDescent="0.35">
      <c r="C6" s="740"/>
      <c r="D6" s="740"/>
    </row>
    <row r="7" spans="2:4" ht="2.15" customHeight="1" x14ac:dyDescent="0.35">
      <c r="C7" s="3"/>
      <c r="D7" s="4"/>
    </row>
    <row r="8" spans="2:4" ht="15" thickBot="1" x14ac:dyDescent="0.4">
      <c r="C8" s="749"/>
      <c r="D8" s="749"/>
    </row>
    <row r="9" spans="2:4" ht="23.25" customHeight="1" thickBot="1" x14ac:dyDescent="0.4">
      <c r="C9" s="80" t="s">
        <v>167</v>
      </c>
      <c r="D9" s="81" t="str">
        <f>+Contents!B3</f>
        <v>31.12.2025</v>
      </c>
    </row>
    <row r="10" spans="2:4" x14ac:dyDescent="0.35">
      <c r="C10" s="82" t="s">
        <v>173</v>
      </c>
      <c r="D10" s="83">
        <v>29057123.484310601</v>
      </c>
    </row>
    <row r="11" spans="2:4" x14ac:dyDescent="0.35">
      <c r="C11" s="20" t="s">
        <v>509</v>
      </c>
      <c r="D11" s="79">
        <v>1.01E-2</v>
      </c>
    </row>
    <row r="12" spans="2:4" ht="15" thickBot="1" x14ac:dyDescent="0.4">
      <c r="C12" s="84" t="s">
        <v>510</v>
      </c>
      <c r="D12" s="85">
        <v>293476.94719153707</v>
      </c>
    </row>
  </sheetData>
  <sheetProtection algorithmName="SHA-512" hashValue="7qtiZv676+2bWDCDodnfLTx0EgBWaBuEizXVvlnelnZkVi3hYatUu5P8eulDq7stRyNEVsNaubnb4M8jbT912w==" saltValue="mkCuwyMsV2QnyxavBBYokg==" spinCount="100000" sheet="1" objects="1" scenarios="1"/>
  <mergeCells count="2">
    <mergeCell ref="C8:D8"/>
    <mergeCell ref="C6:D6"/>
  </mergeCells>
  <hyperlinks>
    <hyperlink ref="B2" location="Tartalom!A1" display="Back to contents page" xr:uid="{00000000-0004-0000-0D00-000000000000}"/>
    <hyperlink ref="B2:C2" location="CONTENTS!A1" display="Back to contents page" xr:uid="{00000000-0004-0000-0D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9300A-AD89-44CA-AAB2-C7667F800347}">
  <sheetPr>
    <tabColor rgb="FF92D050"/>
  </sheetPr>
  <dimension ref="A1"/>
  <sheetViews>
    <sheetView showGridLines="0" workbookViewId="0"/>
  </sheetViews>
  <sheetFormatPr defaultRowHeight="14.5" x14ac:dyDescent="0.3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79998168889431442"/>
  </sheetPr>
  <dimension ref="B1:E24"/>
  <sheetViews>
    <sheetView showGridLines="0" workbookViewId="0"/>
  </sheetViews>
  <sheetFormatPr defaultRowHeight="14.5" x14ac:dyDescent="0.35"/>
  <cols>
    <col min="1" max="1" width="4.453125" customWidth="1"/>
    <col min="2" max="2" width="5.7265625" customWidth="1"/>
    <col min="3" max="3" width="80.7265625" customWidth="1"/>
    <col min="4" max="4" width="13.7265625" customWidth="1"/>
  </cols>
  <sheetData>
    <row r="1" spans="2:5" ht="12.75" customHeight="1" x14ac:dyDescent="0.35"/>
    <row r="2" spans="2:5" x14ac:dyDescent="0.35">
      <c r="B2" s="191" t="s">
        <v>0</v>
      </c>
      <c r="C2" s="118"/>
    </row>
    <row r="3" spans="2:5" x14ac:dyDescent="0.35">
      <c r="B3" s="1"/>
      <c r="C3" s="1"/>
    </row>
    <row r="4" spans="2:5" ht="15.5" x14ac:dyDescent="0.35">
      <c r="B4" s="12" t="s">
        <v>526</v>
      </c>
      <c r="C4" s="2"/>
    </row>
    <row r="5" spans="2:5" ht="2.15" customHeight="1" x14ac:dyDescent="0.35">
      <c r="B5" s="1"/>
      <c r="C5" s="1"/>
    </row>
    <row r="6" spans="2:5" ht="2.15" customHeight="1" x14ac:dyDescent="0.35">
      <c r="B6" s="13"/>
      <c r="C6" s="13"/>
    </row>
    <row r="7" spans="2:5" ht="2.15" customHeight="1" x14ac:dyDescent="0.35">
      <c r="B7" s="3"/>
      <c r="C7" s="4"/>
    </row>
    <row r="8" spans="2:5" ht="15" thickBot="1" x14ac:dyDescent="0.4">
      <c r="B8" s="21"/>
      <c r="C8" s="749" t="str">
        <f>+Contents!B3</f>
        <v>31.12.2025</v>
      </c>
      <c r="D8" s="749"/>
    </row>
    <row r="9" spans="2:5" ht="23.25" customHeight="1" thickBot="1" x14ac:dyDescent="0.4">
      <c r="B9" s="758" t="s">
        <v>167</v>
      </c>
      <c r="C9" s="758"/>
      <c r="D9" s="15" t="s">
        <v>525</v>
      </c>
    </row>
    <row r="10" spans="2:5" x14ac:dyDescent="0.35">
      <c r="B10" s="116">
        <v>1</v>
      </c>
      <c r="C10" s="90" t="s">
        <v>511</v>
      </c>
      <c r="D10" s="47">
        <v>45504886.341458999</v>
      </c>
      <c r="E10" s="47"/>
    </row>
    <row r="11" spans="2:5" ht="24" customHeight="1" x14ac:dyDescent="0.35">
      <c r="B11" s="116">
        <v>2</v>
      </c>
      <c r="C11" s="90" t="s">
        <v>512</v>
      </c>
      <c r="D11" s="47">
        <v>0</v>
      </c>
    </row>
    <row r="12" spans="2:5" ht="24" customHeight="1" x14ac:dyDescent="0.35">
      <c r="B12" s="116">
        <v>3</v>
      </c>
      <c r="C12" s="90" t="s">
        <v>513</v>
      </c>
      <c r="D12" s="47">
        <v>0</v>
      </c>
    </row>
    <row r="13" spans="2:5" x14ac:dyDescent="0.35">
      <c r="B13" s="116">
        <v>4</v>
      </c>
      <c r="C13" s="90" t="s">
        <v>514</v>
      </c>
      <c r="D13" s="47">
        <v>0</v>
      </c>
    </row>
    <row r="14" spans="2:5" ht="20" x14ac:dyDescent="0.35">
      <c r="B14" s="116">
        <v>5</v>
      </c>
      <c r="C14" s="90" t="s">
        <v>515</v>
      </c>
      <c r="D14" s="47">
        <v>0</v>
      </c>
    </row>
    <row r="15" spans="2:5" x14ac:dyDescent="0.35">
      <c r="B15" s="116">
        <v>6</v>
      </c>
      <c r="C15" s="90" t="s">
        <v>516</v>
      </c>
      <c r="D15" s="47">
        <v>0</v>
      </c>
    </row>
    <row r="16" spans="2:5" x14ac:dyDescent="0.35">
      <c r="B16" s="116">
        <v>7</v>
      </c>
      <c r="C16" s="90" t="s">
        <v>517</v>
      </c>
      <c r="D16" s="47">
        <v>0</v>
      </c>
    </row>
    <row r="17" spans="2:4" x14ac:dyDescent="0.35">
      <c r="B17" s="116">
        <v>8</v>
      </c>
      <c r="C17" s="90" t="s">
        <v>518</v>
      </c>
      <c r="D17" s="47">
        <v>434431.675131</v>
      </c>
    </row>
    <row r="18" spans="2:4" x14ac:dyDescent="0.35">
      <c r="B18" s="116">
        <v>9</v>
      </c>
      <c r="C18" s="90" t="s">
        <v>519</v>
      </c>
      <c r="D18" s="47">
        <v>350431.578286</v>
      </c>
    </row>
    <row r="19" spans="2:4" x14ac:dyDescent="0.35">
      <c r="B19" s="116">
        <v>10</v>
      </c>
      <c r="C19" s="90" t="s">
        <v>520</v>
      </c>
      <c r="D19" s="47">
        <v>3512562.4684740002</v>
      </c>
    </row>
    <row r="20" spans="2:4" x14ac:dyDescent="0.35">
      <c r="B20" s="116">
        <v>11</v>
      </c>
      <c r="C20" s="90" t="s">
        <v>521</v>
      </c>
      <c r="D20" s="47">
        <v>0</v>
      </c>
    </row>
    <row r="21" spans="2:4" x14ac:dyDescent="0.35">
      <c r="B21" s="116" t="s">
        <v>63</v>
      </c>
      <c r="C21" s="90" t="s">
        <v>522</v>
      </c>
      <c r="D21" s="47">
        <v>0</v>
      </c>
    </row>
    <row r="22" spans="2:4" x14ac:dyDescent="0.35">
      <c r="B22" s="116" t="s">
        <v>64</v>
      </c>
      <c r="C22" s="90" t="s">
        <v>523</v>
      </c>
      <c r="D22" s="47">
        <v>0</v>
      </c>
    </row>
    <row r="23" spans="2:4" x14ac:dyDescent="0.35">
      <c r="B23" s="116">
        <v>12</v>
      </c>
      <c r="C23" s="92" t="s">
        <v>524</v>
      </c>
      <c r="D23" s="47">
        <v>-1117823.7026859962</v>
      </c>
    </row>
    <row r="24" spans="2:4" ht="15" thickBot="1" x14ac:dyDescent="0.4">
      <c r="B24" s="129">
        <v>13</v>
      </c>
      <c r="C24" s="91" t="s">
        <v>191</v>
      </c>
      <c r="D24" s="51">
        <v>48684488.360664003</v>
      </c>
    </row>
  </sheetData>
  <sheetProtection algorithmName="SHA-512" hashValue="pVd9FG4hA6OMVJXy4wGPZft0LHLWcULzvxNDeIQaUrrtF8PLGn5BXKjkatUK/m6aks/zKy5JeUeHiD2vO8mT4g==" saltValue="8WpsU3hf6wnJz9rq5I+OVg==" spinCount="100000" sheet="1" objects="1" scenarios="1"/>
  <mergeCells count="2">
    <mergeCell ref="B9:C9"/>
    <mergeCell ref="C8:D8"/>
  </mergeCells>
  <hyperlinks>
    <hyperlink ref="B2" location="Tartalom!A1" display="Back to contents page" xr:uid="{00000000-0004-0000-0E00-000000000000}"/>
    <hyperlink ref="B2:C2" location="CONTENTS!A1" display="Back to contents page" xr:uid="{00000000-0004-0000-0E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79998168889431442"/>
  </sheetPr>
  <dimension ref="B1:E80"/>
  <sheetViews>
    <sheetView showGridLines="0" workbookViewId="0"/>
  </sheetViews>
  <sheetFormatPr defaultRowHeight="14.5" x14ac:dyDescent="0.35"/>
  <cols>
    <col min="1" max="1" width="4.453125" customWidth="1"/>
    <col min="2" max="2" width="5.7265625" customWidth="1"/>
    <col min="3" max="3" width="80.7265625" customWidth="1"/>
    <col min="4" max="5" width="26.54296875" customWidth="1"/>
  </cols>
  <sheetData>
    <row r="1" spans="2:5" ht="12.75" customHeight="1" x14ac:dyDescent="0.35"/>
    <row r="2" spans="2:5" x14ac:dyDescent="0.35">
      <c r="B2" s="192" t="s">
        <v>0</v>
      </c>
      <c r="C2" s="40"/>
      <c r="D2" s="40"/>
    </row>
    <row r="3" spans="2:5" x14ac:dyDescent="0.35">
      <c r="B3" s="1"/>
      <c r="C3" s="1"/>
      <c r="D3" s="1"/>
    </row>
    <row r="4" spans="2:5" ht="15.5" x14ac:dyDescent="0.35">
      <c r="B4" s="12" t="s">
        <v>528</v>
      </c>
      <c r="C4" s="2"/>
      <c r="D4" s="2"/>
    </row>
    <row r="5" spans="2:5" x14ac:dyDescent="0.35">
      <c r="B5" s="1"/>
      <c r="C5" s="1"/>
      <c r="D5" s="1"/>
    </row>
    <row r="6" spans="2:5" ht="44.5" customHeight="1" x14ac:dyDescent="0.35">
      <c r="B6" s="742" t="s">
        <v>591</v>
      </c>
      <c r="C6" s="742"/>
      <c r="D6" s="742"/>
      <c r="E6" s="742"/>
    </row>
    <row r="7" spans="2:5" x14ac:dyDescent="0.35">
      <c r="B7" s="752"/>
      <c r="C7" s="752"/>
      <c r="D7" s="752"/>
      <c r="E7" s="752"/>
    </row>
    <row r="8" spans="2:5" ht="15" thickBot="1" x14ac:dyDescent="0.4">
      <c r="C8" s="749"/>
      <c r="D8" s="749"/>
      <c r="E8" s="749"/>
    </row>
    <row r="9" spans="2:5" ht="32.25" customHeight="1" thickBot="1" x14ac:dyDescent="0.4">
      <c r="B9" s="119"/>
      <c r="C9" s="446" t="s">
        <v>167</v>
      </c>
      <c r="D9" s="15" t="s">
        <v>530</v>
      </c>
      <c r="E9" s="15"/>
    </row>
    <row r="10" spans="2:5" ht="24" customHeight="1" thickBot="1" x14ac:dyDescent="0.4">
      <c r="B10" s="43"/>
      <c r="C10" s="24"/>
      <c r="D10" s="102" t="str">
        <f>Contents!B3</f>
        <v>31.12.2025</v>
      </c>
      <c r="E10" s="102" t="s">
        <v>1433</v>
      </c>
    </row>
    <row r="11" spans="2:5" x14ac:dyDescent="0.35">
      <c r="B11" s="447" t="s">
        <v>531</v>
      </c>
      <c r="C11" s="447"/>
      <c r="D11" s="447"/>
      <c r="E11" s="447"/>
    </row>
    <row r="12" spans="2:5" x14ac:dyDescent="0.35">
      <c r="B12" s="116">
        <v>1</v>
      </c>
      <c r="C12" s="90" t="s">
        <v>532</v>
      </c>
      <c r="D12" s="47">
        <v>44568436.707759</v>
      </c>
      <c r="E12" s="47">
        <v>42298646.771463901</v>
      </c>
    </row>
    <row r="13" spans="2:5" ht="27.75" customHeight="1" x14ac:dyDescent="0.35">
      <c r="B13" s="116">
        <v>2</v>
      </c>
      <c r="C13" s="90" t="s">
        <v>533</v>
      </c>
      <c r="D13" s="47">
        <v>0</v>
      </c>
      <c r="E13" s="47">
        <v>0</v>
      </c>
    </row>
    <row r="14" spans="2:5" x14ac:dyDescent="0.35">
      <c r="B14" s="116">
        <v>3</v>
      </c>
      <c r="C14" s="90" t="s">
        <v>534</v>
      </c>
      <c r="D14" s="47">
        <v>-21580.345870000001</v>
      </c>
      <c r="E14" s="47">
        <v>-45972.674987999999</v>
      </c>
    </row>
    <row r="15" spans="2:5" x14ac:dyDescent="0.35">
      <c r="B15" s="116">
        <v>4</v>
      </c>
      <c r="C15" s="90" t="s">
        <v>535</v>
      </c>
      <c r="D15" s="47">
        <v>0</v>
      </c>
      <c r="E15" s="47">
        <v>0</v>
      </c>
    </row>
    <row r="16" spans="2:5" x14ac:dyDescent="0.35">
      <c r="B16" s="116">
        <v>5</v>
      </c>
      <c r="C16" s="90" t="s">
        <v>536</v>
      </c>
      <c r="D16" s="47">
        <v>0</v>
      </c>
      <c r="E16" s="47">
        <v>130327.227441</v>
      </c>
    </row>
    <row r="17" spans="2:5" x14ac:dyDescent="0.35">
      <c r="B17" s="116">
        <v>6</v>
      </c>
      <c r="C17" s="90" t="s">
        <v>537</v>
      </c>
      <c r="D17" s="47">
        <v>-136657.27621800001</v>
      </c>
      <c r="E17" s="47">
        <v>-156017.37363300001</v>
      </c>
    </row>
    <row r="18" spans="2:5" ht="20.25" customHeight="1" x14ac:dyDescent="0.35">
      <c r="B18" s="144">
        <v>7</v>
      </c>
      <c r="C18" s="104" t="s">
        <v>538</v>
      </c>
      <c r="D18" s="105">
        <v>44410199.085671</v>
      </c>
      <c r="E18" s="105">
        <v>42226983.9502839</v>
      </c>
    </row>
    <row r="19" spans="2:5" x14ac:dyDescent="0.35">
      <c r="B19" s="447" t="s">
        <v>539</v>
      </c>
      <c r="C19" s="447"/>
      <c r="D19" s="447"/>
      <c r="E19" s="447"/>
    </row>
    <row r="20" spans="2:5" x14ac:dyDescent="0.35">
      <c r="B20" s="116">
        <v>8</v>
      </c>
      <c r="C20" s="90" t="s">
        <v>540</v>
      </c>
      <c r="D20" s="47">
        <v>-36614.536857999999</v>
      </c>
      <c r="E20" s="47">
        <v>179224.80748399999</v>
      </c>
    </row>
    <row r="21" spans="2:5" ht="21.75" customHeight="1" x14ac:dyDescent="0.35">
      <c r="B21" s="116" t="s">
        <v>65</v>
      </c>
      <c r="C21" s="90" t="s">
        <v>541</v>
      </c>
      <c r="D21" s="47">
        <v>0</v>
      </c>
      <c r="E21" s="47">
        <v>0</v>
      </c>
    </row>
    <row r="22" spans="2:5" x14ac:dyDescent="0.35">
      <c r="B22" s="116">
        <v>9</v>
      </c>
      <c r="C22" s="90" t="s">
        <v>542</v>
      </c>
      <c r="D22" s="47">
        <v>170439.08044200001</v>
      </c>
      <c r="E22" s="47">
        <v>176009.67140200001</v>
      </c>
    </row>
    <row r="23" spans="2:5" ht="21.75" customHeight="1" x14ac:dyDescent="0.35">
      <c r="B23" s="116" t="s">
        <v>58</v>
      </c>
      <c r="C23" s="90" t="s">
        <v>543</v>
      </c>
      <c r="D23" s="47">
        <v>263992.59468899999</v>
      </c>
      <c r="E23" s="47">
        <v>0</v>
      </c>
    </row>
    <row r="24" spans="2:5" x14ac:dyDescent="0.35">
      <c r="B24" s="116" t="s">
        <v>59</v>
      </c>
      <c r="C24" s="90" t="s">
        <v>544</v>
      </c>
      <c r="D24" s="47">
        <v>0</v>
      </c>
      <c r="E24" s="47">
        <v>0</v>
      </c>
    </row>
    <row r="25" spans="2:5" x14ac:dyDescent="0.35">
      <c r="B25" s="116">
        <v>10</v>
      </c>
      <c r="C25" s="90" t="s">
        <v>545</v>
      </c>
      <c r="D25" s="47">
        <v>0</v>
      </c>
      <c r="E25" s="47">
        <v>0</v>
      </c>
    </row>
    <row r="26" spans="2:5" ht="24" customHeight="1" x14ac:dyDescent="0.35">
      <c r="B26" s="116" t="s">
        <v>66</v>
      </c>
      <c r="C26" s="90" t="s">
        <v>546</v>
      </c>
      <c r="D26" s="47">
        <v>0</v>
      </c>
      <c r="E26" s="47">
        <v>0</v>
      </c>
    </row>
    <row r="27" spans="2:5" ht="22.5" customHeight="1" x14ac:dyDescent="0.35">
      <c r="B27" s="116" t="s">
        <v>67</v>
      </c>
      <c r="C27" s="90" t="s">
        <v>547</v>
      </c>
      <c r="D27" s="47">
        <v>0</v>
      </c>
      <c r="E27" s="47">
        <v>0</v>
      </c>
    </row>
    <row r="28" spans="2:5" x14ac:dyDescent="0.35">
      <c r="B28" s="116">
        <v>11</v>
      </c>
      <c r="C28" s="90" t="s">
        <v>548</v>
      </c>
      <c r="D28" s="47">
        <v>0</v>
      </c>
      <c r="E28" s="47">
        <v>0</v>
      </c>
    </row>
    <row r="29" spans="2:5" x14ac:dyDescent="0.35">
      <c r="B29" s="116">
        <v>12</v>
      </c>
      <c r="C29" s="90" t="s">
        <v>549</v>
      </c>
      <c r="D29" s="47">
        <v>0</v>
      </c>
      <c r="E29" s="47">
        <v>0</v>
      </c>
    </row>
    <row r="30" spans="2:5" x14ac:dyDescent="0.35">
      <c r="B30" s="144">
        <v>13</v>
      </c>
      <c r="C30" s="104" t="s">
        <v>550</v>
      </c>
      <c r="D30" s="105">
        <v>397817.13827300002</v>
      </c>
      <c r="E30" s="105">
        <v>355234.478886</v>
      </c>
    </row>
    <row r="31" spans="2:5" x14ac:dyDescent="0.35">
      <c r="B31" s="447" t="s">
        <v>551</v>
      </c>
      <c r="C31" s="447"/>
      <c r="D31" s="447"/>
      <c r="E31" s="447"/>
    </row>
    <row r="32" spans="2:5" ht="21" customHeight="1" x14ac:dyDescent="0.35">
      <c r="B32" s="116">
        <v>14</v>
      </c>
      <c r="C32" s="90" t="s">
        <v>552</v>
      </c>
      <c r="D32" s="47">
        <v>350431.578286</v>
      </c>
      <c r="E32" s="47">
        <v>708649.35091000004</v>
      </c>
    </row>
    <row r="33" spans="2:5" ht="21.75" customHeight="1" x14ac:dyDescent="0.35">
      <c r="B33" s="116">
        <v>15</v>
      </c>
      <c r="C33" s="90" t="s">
        <v>553</v>
      </c>
      <c r="D33" s="47">
        <v>0</v>
      </c>
      <c r="E33" s="47">
        <v>0</v>
      </c>
    </row>
    <row r="34" spans="2:5" x14ac:dyDescent="0.35">
      <c r="B34" s="116">
        <v>16</v>
      </c>
      <c r="C34" s="90" t="s">
        <v>554</v>
      </c>
      <c r="D34" s="47">
        <v>13478.089959999999</v>
      </c>
      <c r="E34" s="47">
        <v>561601.48017500003</v>
      </c>
    </row>
    <row r="35" spans="2:5" ht="24.75" customHeight="1" x14ac:dyDescent="0.35">
      <c r="B35" s="116" t="s">
        <v>68</v>
      </c>
      <c r="C35" s="90" t="s">
        <v>555</v>
      </c>
      <c r="D35" s="47">
        <v>0</v>
      </c>
      <c r="E35" s="47">
        <v>0</v>
      </c>
    </row>
    <row r="36" spans="2:5" x14ac:dyDescent="0.35">
      <c r="B36" s="116">
        <v>17</v>
      </c>
      <c r="C36" s="90" t="s">
        <v>556</v>
      </c>
      <c r="D36" s="47">
        <v>0</v>
      </c>
      <c r="E36" s="47">
        <v>0</v>
      </c>
    </row>
    <row r="37" spans="2:5" x14ac:dyDescent="0.35">
      <c r="B37" s="116" t="s">
        <v>69</v>
      </c>
      <c r="C37" s="90" t="s">
        <v>557</v>
      </c>
      <c r="D37" s="47">
        <v>0</v>
      </c>
      <c r="E37" s="47">
        <v>0</v>
      </c>
    </row>
    <row r="38" spans="2:5" x14ac:dyDescent="0.35">
      <c r="B38" s="144">
        <v>18</v>
      </c>
      <c r="C38" s="104" t="s">
        <v>558</v>
      </c>
      <c r="D38" s="105">
        <v>363909.66824600002</v>
      </c>
      <c r="E38" s="105">
        <v>1270250.8310850002</v>
      </c>
    </row>
    <row r="39" spans="2:5" x14ac:dyDescent="0.35">
      <c r="B39" s="447" t="s">
        <v>559</v>
      </c>
      <c r="C39" s="447"/>
      <c r="D39" s="447"/>
      <c r="E39" s="447"/>
    </row>
    <row r="40" spans="2:5" x14ac:dyDescent="0.35">
      <c r="B40" s="116">
        <v>19</v>
      </c>
      <c r="C40" s="90" t="s">
        <v>560</v>
      </c>
      <c r="D40" s="47">
        <v>9335252.6684269998</v>
      </c>
      <c r="E40" s="47">
        <v>8333124.1490280004</v>
      </c>
    </row>
    <row r="41" spans="2:5" x14ac:dyDescent="0.35">
      <c r="B41" s="116">
        <v>20</v>
      </c>
      <c r="C41" s="90" t="s">
        <v>561</v>
      </c>
      <c r="D41" s="47">
        <v>-5822690.1999529991</v>
      </c>
      <c r="E41" s="47">
        <v>-5793950.1634590011</v>
      </c>
    </row>
    <row r="42" spans="2:5" ht="25.5" customHeight="1" x14ac:dyDescent="0.35">
      <c r="B42" s="116">
        <v>21</v>
      </c>
      <c r="C42" s="90" t="s">
        <v>562</v>
      </c>
      <c r="D42" s="47">
        <v>0</v>
      </c>
      <c r="E42" s="47">
        <v>0</v>
      </c>
    </row>
    <row r="43" spans="2:5" x14ac:dyDescent="0.35">
      <c r="B43" s="144">
        <v>22</v>
      </c>
      <c r="C43" s="104" t="s">
        <v>563</v>
      </c>
      <c r="D43" s="105">
        <v>3512562.4684740002</v>
      </c>
      <c r="E43" s="105">
        <v>2539173.9855689998</v>
      </c>
    </row>
    <row r="44" spans="2:5" ht="15.75" customHeight="1" x14ac:dyDescent="0.35">
      <c r="B44" s="447" t="s">
        <v>564</v>
      </c>
      <c r="C44" s="447"/>
      <c r="D44" s="447"/>
      <c r="E44" s="447"/>
    </row>
    <row r="45" spans="2:5" x14ac:dyDescent="0.35">
      <c r="B45" s="116" t="s">
        <v>70</v>
      </c>
      <c r="C45" s="90" t="s">
        <v>565</v>
      </c>
      <c r="D45" s="47">
        <v>0</v>
      </c>
      <c r="E45" s="47">
        <v>0</v>
      </c>
    </row>
    <row r="46" spans="2:5" x14ac:dyDescent="0.35">
      <c r="B46" s="116" t="s">
        <v>71</v>
      </c>
      <c r="C46" s="90" t="s">
        <v>566</v>
      </c>
      <c r="D46" s="47">
        <v>0</v>
      </c>
      <c r="E46" s="47">
        <v>0</v>
      </c>
    </row>
    <row r="47" spans="2:5" x14ac:dyDescent="0.35">
      <c r="B47" s="116" t="s">
        <v>73</v>
      </c>
      <c r="C47" s="90" t="s">
        <v>567</v>
      </c>
      <c r="D47" s="47">
        <v>0</v>
      </c>
      <c r="E47" s="47">
        <v>0</v>
      </c>
    </row>
    <row r="48" spans="2:5" x14ac:dyDescent="0.35">
      <c r="B48" s="116" t="s">
        <v>74</v>
      </c>
      <c r="C48" s="90" t="s">
        <v>568</v>
      </c>
      <c r="D48" s="47">
        <v>0</v>
      </c>
      <c r="E48" s="47">
        <v>0</v>
      </c>
    </row>
    <row r="49" spans="2:5" ht="22.5" customHeight="1" x14ac:dyDescent="0.35">
      <c r="B49" s="116" t="s">
        <v>75</v>
      </c>
      <c r="C49" s="90" t="s">
        <v>569</v>
      </c>
      <c r="D49" s="47">
        <v>0</v>
      </c>
      <c r="E49" s="47">
        <v>0</v>
      </c>
    </row>
    <row r="50" spans="2:5" x14ac:dyDescent="0.35">
      <c r="B50" s="116" t="s">
        <v>76</v>
      </c>
      <c r="C50" s="90" t="s">
        <v>570</v>
      </c>
      <c r="D50" s="47">
        <v>0</v>
      </c>
      <c r="E50" s="47">
        <v>0</v>
      </c>
    </row>
    <row r="51" spans="2:5" x14ac:dyDescent="0.35">
      <c r="B51" s="116" t="s">
        <v>77</v>
      </c>
      <c r="C51" s="90" t="s">
        <v>571</v>
      </c>
      <c r="D51" s="47">
        <v>0</v>
      </c>
      <c r="E51" s="47">
        <v>0</v>
      </c>
    </row>
    <row r="52" spans="2:5" ht="24" customHeight="1" x14ac:dyDescent="0.35">
      <c r="B52" s="116" t="s">
        <v>78</v>
      </c>
      <c r="C52" s="90" t="s">
        <v>572</v>
      </c>
      <c r="D52" s="47">
        <v>0</v>
      </c>
      <c r="E52" s="47">
        <v>0</v>
      </c>
    </row>
    <row r="53" spans="2:5" ht="23.25" customHeight="1" x14ac:dyDescent="0.35">
      <c r="B53" s="116" t="s">
        <v>79</v>
      </c>
      <c r="C53" s="90" t="s">
        <v>573</v>
      </c>
      <c r="D53" s="47">
        <v>0</v>
      </c>
      <c r="E53" s="47">
        <v>0</v>
      </c>
    </row>
    <row r="54" spans="2:5" x14ac:dyDescent="0.35">
      <c r="B54" s="116" t="s">
        <v>80</v>
      </c>
      <c r="C54" s="90" t="s">
        <v>574</v>
      </c>
      <c r="D54" s="47">
        <v>0</v>
      </c>
      <c r="E54" s="47">
        <v>0</v>
      </c>
    </row>
    <row r="55" spans="2:5" x14ac:dyDescent="0.35">
      <c r="B55" s="144" t="s">
        <v>72</v>
      </c>
      <c r="C55" s="106" t="s">
        <v>575</v>
      </c>
      <c r="D55" s="107">
        <v>0</v>
      </c>
      <c r="E55" s="107">
        <v>0</v>
      </c>
    </row>
    <row r="56" spans="2:5" x14ac:dyDescent="0.35">
      <c r="B56" s="447" t="s">
        <v>576</v>
      </c>
      <c r="C56" s="447"/>
      <c r="D56" s="447"/>
      <c r="E56" s="447"/>
    </row>
    <row r="57" spans="2:5" x14ac:dyDescent="0.35">
      <c r="B57" s="116">
        <v>23</v>
      </c>
      <c r="C57" s="90" t="s">
        <v>170</v>
      </c>
      <c r="D57" s="47">
        <v>5253291.9948500004</v>
      </c>
      <c r="E57" s="47">
        <v>4842978.190258</v>
      </c>
    </row>
    <row r="58" spans="2:5" x14ac:dyDescent="0.35">
      <c r="B58" s="144">
        <v>24</v>
      </c>
      <c r="C58" s="369" t="s">
        <v>191</v>
      </c>
      <c r="D58" s="368">
        <v>48684488.360664003</v>
      </c>
      <c r="E58" s="368">
        <v>46391643.245823905</v>
      </c>
    </row>
    <row r="59" spans="2:5" x14ac:dyDescent="0.35">
      <c r="B59" s="448" t="s">
        <v>154</v>
      </c>
      <c r="C59" s="448"/>
      <c r="D59" s="448"/>
      <c r="E59" s="448"/>
    </row>
    <row r="60" spans="2:5" x14ac:dyDescent="0.35">
      <c r="B60" s="116">
        <v>25</v>
      </c>
      <c r="C60" s="90" t="s">
        <v>192</v>
      </c>
      <c r="D60" s="79">
        <v>0.10790484139286026</v>
      </c>
      <c r="E60" s="79">
        <v>0.10439333145833235</v>
      </c>
    </row>
    <row r="61" spans="2:5" x14ac:dyDescent="0.35">
      <c r="B61" s="116" t="s">
        <v>81</v>
      </c>
      <c r="C61" s="90" t="s">
        <v>577</v>
      </c>
      <c r="D61" s="79">
        <v>0.10790484139286026</v>
      </c>
      <c r="E61" s="79">
        <v>0.10439333145833235</v>
      </c>
    </row>
    <row r="62" spans="2:5" x14ac:dyDescent="0.35">
      <c r="B62" s="116" t="s">
        <v>2</v>
      </c>
      <c r="C62" s="90" t="s">
        <v>578</v>
      </c>
      <c r="D62" s="79">
        <v>0.10790484139286026</v>
      </c>
      <c r="E62" s="79">
        <v>0.10439333145833235</v>
      </c>
    </row>
    <row r="63" spans="2:5" x14ac:dyDescent="0.35">
      <c r="B63" s="116">
        <v>26</v>
      </c>
      <c r="C63" s="90" t="s">
        <v>579</v>
      </c>
      <c r="D63" s="79">
        <v>0.03</v>
      </c>
      <c r="E63" s="79">
        <v>0.03</v>
      </c>
    </row>
    <row r="64" spans="2:5" x14ac:dyDescent="0.35">
      <c r="B64" s="116" t="s">
        <v>82</v>
      </c>
      <c r="C64" s="90" t="s">
        <v>194</v>
      </c>
      <c r="D64" s="79">
        <v>0</v>
      </c>
      <c r="E64" s="79">
        <v>0</v>
      </c>
    </row>
    <row r="65" spans="2:5" x14ac:dyDescent="0.35">
      <c r="B65" s="116" t="s">
        <v>83</v>
      </c>
      <c r="C65" s="8" t="s">
        <v>580</v>
      </c>
      <c r="D65" s="79">
        <v>0</v>
      </c>
      <c r="E65" s="79">
        <v>0</v>
      </c>
    </row>
    <row r="66" spans="2:5" x14ac:dyDescent="0.35">
      <c r="B66" s="116">
        <v>27</v>
      </c>
      <c r="C66" s="90" t="s">
        <v>197</v>
      </c>
      <c r="D66" s="79">
        <v>0</v>
      </c>
      <c r="E66" s="79">
        <v>0</v>
      </c>
    </row>
    <row r="67" spans="2:5" x14ac:dyDescent="0.35">
      <c r="B67" s="144" t="s">
        <v>84</v>
      </c>
      <c r="C67" s="369" t="s">
        <v>198</v>
      </c>
      <c r="D67" s="79">
        <v>0.03</v>
      </c>
      <c r="E67" s="79">
        <v>0.03</v>
      </c>
    </row>
    <row r="68" spans="2:5" x14ac:dyDescent="0.35">
      <c r="B68" s="448" t="s">
        <v>581</v>
      </c>
      <c r="C68" s="448"/>
      <c r="D68" s="448"/>
      <c r="E68" s="448"/>
    </row>
    <row r="69" spans="2:5" x14ac:dyDescent="0.35">
      <c r="B69" s="144" t="s">
        <v>85</v>
      </c>
      <c r="C69" s="369" t="s">
        <v>582</v>
      </c>
      <c r="D69" s="370"/>
      <c r="E69" s="370"/>
    </row>
    <row r="70" spans="2:5" x14ac:dyDescent="0.35">
      <c r="B70" s="785" t="s">
        <v>583</v>
      </c>
      <c r="C70" s="785"/>
      <c r="D70" s="785"/>
      <c r="E70" s="785"/>
    </row>
    <row r="71" spans="2:5" ht="29.25" customHeight="1" x14ac:dyDescent="0.35">
      <c r="B71" s="116">
        <v>28</v>
      </c>
      <c r="C71" s="90" t="s">
        <v>584</v>
      </c>
      <c r="D71" s="120"/>
      <c r="E71" s="120"/>
    </row>
    <row r="72" spans="2:5" ht="28.5" customHeight="1" x14ac:dyDescent="0.35">
      <c r="B72" s="116">
        <v>29</v>
      </c>
      <c r="C72" s="90" t="s">
        <v>585</v>
      </c>
      <c r="D72" s="120"/>
      <c r="E72" s="120"/>
    </row>
    <row r="73" spans="2:5" ht="41.25" customHeight="1" x14ac:dyDescent="0.35">
      <c r="B73" s="116">
        <v>30</v>
      </c>
      <c r="C73" s="90" t="s">
        <v>586</v>
      </c>
      <c r="D73" s="120"/>
      <c r="E73" s="120"/>
    </row>
    <row r="74" spans="2:5" ht="42" customHeight="1" x14ac:dyDescent="0.35">
      <c r="B74" s="116" t="s">
        <v>86</v>
      </c>
      <c r="C74" s="90" t="s">
        <v>587</v>
      </c>
      <c r="D74" s="120"/>
      <c r="E74" s="120"/>
    </row>
    <row r="75" spans="2:5" ht="45" customHeight="1" x14ac:dyDescent="0.35">
      <c r="B75" s="116">
        <v>31</v>
      </c>
      <c r="C75" s="90" t="s">
        <v>588</v>
      </c>
      <c r="D75" s="120"/>
      <c r="E75" s="120"/>
    </row>
    <row r="76" spans="2:5" ht="44.25" customHeight="1" thickBot="1" x14ac:dyDescent="0.4">
      <c r="B76" s="129" t="s">
        <v>87</v>
      </c>
      <c r="C76" s="93" t="s">
        <v>589</v>
      </c>
      <c r="D76" s="344"/>
      <c r="E76" s="344"/>
    </row>
    <row r="77" spans="2:5" x14ac:dyDescent="0.35">
      <c r="B77" s="742" t="s">
        <v>590</v>
      </c>
      <c r="C77" s="742"/>
      <c r="D77" s="742"/>
      <c r="E77" s="742"/>
    </row>
    <row r="78" spans="2:5" x14ac:dyDescent="0.35">
      <c r="C78" s="90"/>
    </row>
    <row r="79" spans="2:5" x14ac:dyDescent="0.35">
      <c r="C79" s="90"/>
    </row>
    <row r="80" spans="2:5" x14ac:dyDescent="0.35">
      <c r="C80" s="90"/>
    </row>
  </sheetData>
  <sheetProtection algorithmName="SHA-512" hashValue="u9zd8JJ6IVd0MlYPOoGaNRR2lAJNZmIBOQ0EsDfi0T6oz55Yf7XRw+UO7szfyeWranlibPnwUq6szZ/IzezhQw==" saltValue="A+rPwBmzq+8TQQwEgPvMww==" spinCount="100000" sheet="1" objects="1" scenarios="1"/>
  <mergeCells count="5">
    <mergeCell ref="B7:E7"/>
    <mergeCell ref="C8:E8"/>
    <mergeCell ref="B6:E6"/>
    <mergeCell ref="B77:E77"/>
    <mergeCell ref="B70:E70"/>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79998168889431442"/>
  </sheetPr>
  <dimension ref="B1:E21"/>
  <sheetViews>
    <sheetView showGridLines="0" workbookViewId="0"/>
  </sheetViews>
  <sheetFormatPr defaultRowHeight="14.5" x14ac:dyDescent="0.35"/>
  <cols>
    <col min="1" max="2" width="4.453125" customWidth="1"/>
    <col min="3" max="3" width="80.7265625" customWidth="1"/>
    <col min="4" max="4" width="23" customWidth="1"/>
  </cols>
  <sheetData>
    <row r="1" spans="2:5" ht="12.75" customHeight="1" x14ac:dyDescent="0.35"/>
    <row r="2" spans="2:5" x14ac:dyDescent="0.35">
      <c r="B2" s="191" t="s">
        <v>0</v>
      </c>
      <c r="C2" s="118"/>
    </row>
    <row r="3" spans="2:5" x14ac:dyDescent="0.35">
      <c r="B3" s="1"/>
      <c r="C3" s="1"/>
    </row>
    <row r="4" spans="2:5" ht="15.5" x14ac:dyDescent="0.35">
      <c r="B4" s="12" t="s">
        <v>592</v>
      </c>
      <c r="C4" s="2"/>
    </row>
    <row r="5" spans="2:5" ht="2.15" customHeight="1" x14ac:dyDescent="0.35">
      <c r="B5" s="1"/>
      <c r="C5" s="1"/>
    </row>
    <row r="6" spans="2:5" ht="2.15" customHeight="1" x14ac:dyDescent="0.35">
      <c r="B6" s="13"/>
      <c r="C6" s="13"/>
    </row>
    <row r="7" spans="2:5" ht="2.15" customHeight="1" x14ac:dyDescent="0.35">
      <c r="B7" s="3"/>
      <c r="C7" s="4"/>
    </row>
    <row r="8" spans="2:5" ht="15" thickBot="1" x14ac:dyDescent="0.4">
      <c r="B8" s="21"/>
      <c r="C8" s="749" t="str">
        <f>+Contents!B3</f>
        <v>31.12.2025</v>
      </c>
      <c r="D8" s="749"/>
    </row>
    <row r="9" spans="2:5" ht="33" customHeight="1" thickBot="1" x14ac:dyDescent="0.4">
      <c r="B9" s="124"/>
      <c r="C9" s="6" t="s">
        <v>167</v>
      </c>
      <c r="D9" s="15" t="s">
        <v>530</v>
      </c>
    </row>
    <row r="10" spans="2:5" ht="25.5" customHeight="1" x14ac:dyDescent="0.35">
      <c r="B10" s="116" t="s">
        <v>14</v>
      </c>
      <c r="C10" s="103" t="s">
        <v>594</v>
      </c>
      <c r="D10" s="113">
        <v>44568879.917757995</v>
      </c>
      <c r="E10" s="113"/>
    </row>
    <row r="11" spans="2:5" x14ac:dyDescent="0.35">
      <c r="B11" s="116" t="s">
        <v>15</v>
      </c>
      <c r="C11" s="108" t="s">
        <v>595</v>
      </c>
      <c r="D11" s="111">
        <v>22023.55587</v>
      </c>
    </row>
    <row r="12" spans="2:5" x14ac:dyDescent="0.35">
      <c r="B12" s="116" t="s">
        <v>16</v>
      </c>
      <c r="C12" s="108" t="s">
        <v>596</v>
      </c>
      <c r="D12" s="111">
        <v>44546856.361887999</v>
      </c>
    </row>
    <row r="13" spans="2:5" x14ac:dyDescent="0.35">
      <c r="B13" s="116" t="s">
        <v>17</v>
      </c>
      <c r="C13" s="109" t="s">
        <v>597</v>
      </c>
      <c r="D13" s="111">
        <v>62122.014959</v>
      </c>
    </row>
    <row r="14" spans="2:5" x14ac:dyDescent="0.35">
      <c r="B14" s="116" t="s">
        <v>18</v>
      </c>
      <c r="C14" s="109" t="s">
        <v>598</v>
      </c>
      <c r="D14" s="111">
        <v>14240688.025417</v>
      </c>
    </row>
    <row r="15" spans="2:5" x14ac:dyDescent="0.35">
      <c r="B15" s="116" t="s">
        <v>19</v>
      </c>
      <c r="C15" s="28" t="s">
        <v>599</v>
      </c>
      <c r="D15" s="111">
        <v>514457.39193600003</v>
      </c>
    </row>
    <row r="16" spans="2:5" x14ac:dyDescent="0.35">
      <c r="B16" s="116" t="s">
        <v>20</v>
      </c>
      <c r="C16" s="109" t="s">
        <v>600</v>
      </c>
      <c r="D16" s="111">
        <v>899521.34161200002</v>
      </c>
    </row>
    <row r="17" spans="2:4" x14ac:dyDescent="0.35">
      <c r="B17" s="116" t="s">
        <v>21</v>
      </c>
      <c r="C17" s="109" t="s">
        <v>601</v>
      </c>
      <c r="D17" s="111">
        <v>9695085.0051889997</v>
      </c>
    </row>
    <row r="18" spans="2:4" x14ac:dyDescent="0.35">
      <c r="B18" s="116" t="s">
        <v>22</v>
      </c>
      <c r="C18" s="109" t="s">
        <v>602</v>
      </c>
      <c r="D18" s="111">
        <v>9363277.4689440001</v>
      </c>
    </row>
    <row r="19" spans="2:4" x14ac:dyDescent="0.35">
      <c r="B19" s="116" t="s">
        <v>23</v>
      </c>
      <c r="C19" s="109" t="s">
        <v>603</v>
      </c>
      <c r="D19" s="111">
        <v>6944958.4388269996</v>
      </c>
    </row>
    <row r="20" spans="2:4" x14ac:dyDescent="0.35">
      <c r="B20" s="116" t="s">
        <v>24</v>
      </c>
      <c r="C20" s="109" t="s">
        <v>604</v>
      </c>
      <c r="D20" s="111">
        <v>340402.47800599999</v>
      </c>
    </row>
    <row r="21" spans="2:4" ht="15" thickBot="1" x14ac:dyDescent="0.4">
      <c r="B21" s="129" t="s">
        <v>25</v>
      </c>
      <c r="C21" s="110" t="s">
        <v>605</v>
      </c>
      <c r="D21" s="112">
        <v>2486344.1969980001</v>
      </c>
    </row>
  </sheetData>
  <sheetProtection algorithmName="SHA-512" hashValue="xSZufMNO1IzX6lq2JhFslsZZmG3ZbPySMUblfKTh8AUzjeoSp78rNfJzUboqIHs21Kw8drAQypcCMON89VJOKA==" saltValue="OOXeDczptTCTLpfU1JErBQ==" spinCount="100000" sheet="1" objects="1" scenarios="1"/>
  <mergeCells count="1">
    <mergeCell ref="C8:D8"/>
  </mergeCells>
  <hyperlinks>
    <hyperlink ref="B2" location="Tartalom!A1" display="Back to contents page" xr:uid="{00000000-0004-0000-1000-000000000000}"/>
    <hyperlink ref="B2:C2" location="CONTENTS!A1" display="Back to contents page" xr:uid="{00000000-0004-0000-10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D3A3A-F406-434F-B549-4C26838FED61}">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79998168889431442"/>
  </sheetPr>
  <dimension ref="B1:L47"/>
  <sheetViews>
    <sheetView showGridLines="0" zoomScale="85" zoomScaleNormal="85" workbookViewId="0"/>
  </sheetViews>
  <sheetFormatPr defaultRowHeight="14.5" x14ac:dyDescent="0.35"/>
  <cols>
    <col min="1" max="1" width="4.453125" customWidth="1"/>
    <col min="2" max="2" width="7" customWidth="1"/>
    <col min="3" max="3" width="58.453125" customWidth="1"/>
    <col min="4" max="4" width="8.7265625" bestFit="1" customWidth="1"/>
  </cols>
  <sheetData>
    <row r="1" spans="2:12" ht="12.75" customHeight="1" x14ac:dyDescent="0.35"/>
    <row r="2" spans="2:12" x14ac:dyDescent="0.35">
      <c r="B2" s="192" t="s">
        <v>0</v>
      </c>
      <c r="C2" s="40"/>
      <c r="D2" s="40"/>
    </row>
    <row r="3" spans="2:12" x14ac:dyDescent="0.35">
      <c r="B3" s="1"/>
      <c r="C3" s="1"/>
      <c r="D3" s="1"/>
    </row>
    <row r="4" spans="2:12" ht="15.5" x14ac:dyDescent="0.35">
      <c r="B4" s="12" t="s">
        <v>606</v>
      </c>
      <c r="C4" s="2"/>
      <c r="D4" s="2"/>
    </row>
    <row r="5" spans="2:12" x14ac:dyDescent="0.35">
      <c r="B5" s="1"/>
      <c r="C5" s="1"/>
      <c r="D5" s="1"/>
    </row>
    <row r="6" spans="2:12" ht="105.65" customHeight="1" x14ac:dyDescent="0.35">
      <c r="B6" s="752" t="s">
        <v>1886</v>
      </c>
      <c r="C6" s="752"/>
      <c r="D6" s="752"/>
      <c r="E6" s="752"/>
      <c r="F6" s="752"/>
      <c r="G6" s="752"/>
      <c r="H6" s="752"/>
      <c r="I6" s="752"/>
      <c r="J6" s="752"/>
      <c r="K6" s="752"/>
    </row>
    <row r="7" spans="2:12" x14ac:dyDescent="0.35">
      <c r="B7" s="3"/>
      <c r="C7" s="4"/>
      <c r="D7" s="4"/>
    </row>
    <row r="8" spans="2:12" ht="15" thickBot="1" x14ac:dyDescent="0.4">
      <c r="B8" s="21"/>
    </row>
    <row r="9" spans="2:12" ht="32.25" customHeight="1" thickBot="1" x14ac:dyDescent="0.4">
      <c r="B9" s="114"/>
      <c r="C9" s="115" t="s">
        <v>167</v>
      </c>
      <c r="D9" s="787" t="s">
        <v>642</v>
      </c>
      <c r="E9" s="787"/>
      <c r="F9" s="787"/>
      <c r="G9" s="787"/>
      <c r="H9" s="788" t="s">
        <v>643</v>
      </c>
      <c r="I9" s="788"/>
      <c r="J9" s="788"/>
      <c r="K9" s="788"/>
    </row>
    <row r="10" spans="2:12" ht="24" customHeight="1" x14ac:dyDescent="0.35">
      <c r="B10" s="168" t="s">
        <v>26</v>
      </c>
      <c r="C10" s="146" t="s">
        <v>608</v>
      </c>
      <c r="D10" s="147" t="str">
        <f>+Contents!B3</f>
        <v>31.12.2025</v>
      </c>
      <c r="E10" s="147" t="s">
        <v>1609</v>
      </c>
      <c r="F10" s="147" t="s">
        <v>1610</v>
      </c>
      <c r="G10" s="147" t="s">
        <v>1556</v>
      </c>
      <c r="H10" s="147" t="str">
        <f>D10</f>
        <v>31.12.2025</v>
      </c>
      <c r="I10" s="147" t="str">
        <f t="shared" ref="I10:K10" si="0">E10</f>
        <v>30.09.2025</v>
      </c>
      <c r="J10" s="147" t="str">
        <f t="shared" si="0"/>
        <v>30.06.2025</v>
      </c>
      <c r="K10" s="147" t="str">
        <f t="shared" si="0"/>
        <v>31.03.2025</v>
      </c>
    </row>
    <row r="11" spans="2:12" x14ac:dyDescent="0.35">
      <c r="B11" s="169" t="s">
        <v>27</v>
      </c>
      <c r="C11" s="170" t="s">
        <v>609</v>
      </c>
      <c r="D11" s="144">
        <v>12</v>
      </c>
      <c r="E11" s="144">
        <v>12</v>
      </c>
      <c r="F11" s="144">
        <v>12</v>
      </c>
      <c r="G11" s="144">
        <v>12</v>
      </c>
      <c r="H11" s="144">
        <v>12</v>
      </c>
      <c r="I11" s="144">
        <v>12</v>
      </c>
      <c r="J11" s="144">
        <v>12</v>
      </c>
      <c r="K11" s="144">
        <v>12</v>
      </c>
    </row>
    <row r="12" spans="2:12" ht="15" customHeight="1" x14ac:dyDescent="0.35">
      <c r="B12" s="786" t="s">
        <v>638</v>
      </c>
      <c r="C12" s="786"/>
      <c r="D12" s="786"/>
      <c r="E12" s="786"/>
      <c r="F12" s="786"/>
      <c r="G12" s="786"/>
      <c r="H12" s="786"/>
      <c r="I12" s="786"/>
      <c r="J12" s="786"/>
      <c r="K12" s="786"/>
      <c r="L12" s="29"/>
    </row>
    <row r="13" spans="2:12" ht="27.75" customHeight="1" x14ac:dyDescent="0.35">
      <c r="B13" s="169">
        <v>1</v>
      </c>
      <c r="C13" s="171" t="s">
        <v>610</v>
      </c>
      <c r="D13" s="172"/>
      <c r="E13" s="172"/>
      <c r="F13" s="172"/>
      <c r="G13" s="172"/>
      <c r="H13" s="173">
        <v>12343060.25821319</v>
      </c>
      <c r="I13" s="173">
        <v>12475205.04036659</v>
      </c>
      <c r="J13" s="173">
        <v>12303183.938870333</v>
      </c>
      <c r="K13" s="173">
        <v>12116876.667712053</v>
      </c>
    </row>
    <row r="14" spans="2:12" ht="25.5" customHeight="1" x14ac:dyDescent="0.35">
      <c r="B14" s="786" t="s">
        <v>639</v>
      </c>
      <c r="C14" s="786"/>
      <c r="D14" s="786"/>
      <c r="E14" s="786"/>
      <c r="F14" s="786"/>
      <c r="G14" s="786"/>
      <c r="H14" s="786"/>
      <c r="I14" s="786"/>
      <c r="J14" s="786"/>
      <c r="K14" s="786"/>
      <c r="L14" s="29"/>
    </row>
    <row r="15" spans="2:12" x14ac:dyDescent="0.35">
      <c r="B15" s="148">
        <v>2</v>
      </c>
      <c r="C15" s="156" t="s">
        <v>611</v>
      </c>
      <c r="D15" s="111">
        <v>21724043.28257519</v>
      </c>
      <c r="E15" s="111">
        <v>21379590.494528692</v>
      </c>
      <c r="F15" s="111">
        <v>20854344.828736685</v>
      </c>
      <c r="G15" s="111">
        <v>20488186.294985674</v>
      </c>
      <c r="H15" s="111">
        <v>1432376.1408665741</v>
      </c>
      <c r="I15" s="111">
        <v>1409008.7309486929</v>
      </c>
      <c r="J15" s="111">
        <v>1371368.007975403</v>
      </c>
      <c r="K15" s="111">
        <v>1333590.7042426087</v>
      </c>
    </row>
    <row r="16" spans="2:12" x14ac:dyDescent="0.35">
      <c r="B16" s="45">
        <v>3</v>
      </c>
      <c r="C16" s="150" t="s">
        <v>612</v>
      </c>
      <c r="D16" s="47">
        <v>15234053.224573603</v>
      </c>
      <c r="E16" s="47">
        <v>14989873.738114582</v>
      </c>
      <c r="F16" s="47">
        <v>14680840.593345346</v>
      </c>
      <c r="G16" s="47">
        <v>14348055.662281377</v>
      </c>
      <c r="H16" s="47">
        <v>761702.66122867959</v>
      </c>
      <c r="I16" s="47">
        <v>749493.68690572865</v>
      </c>
      <c r="J16" s="47">
        <v>734042.02966726676</v>
      </c>
      <c r="K16" s="47">
        <v>717402.78311406856</v>
      </c>
    </row>
    <row r="17" spans="2:11" x14ac:dyDescent="0.35">
      <c r="B17" s="148">
        <v>4</v>
      </c>
      <c r="C17" s="151" t="s">
        <v>613</v>
      </c>
      <c r="D17" s="111">
        <v>5275471.6365193026</v>
      </c>
      <c r="E17" s="111">
        <v>5201937.0479012728</v>
      </c>
      <c r="F17" s="111">
        <v>5022322.2128863707</v>
      </c>
      <c r="G17" s="111">
        <v>4840077.809423604</v>
      </c>
      <c r="H17" s="111">
        <v>656153.89036326553</v>
      </c>
      <c r="I17" s="111">
        <v>644342.64043325593</v>
      </c>
      <c r="J17" s="111">
        <v>622046.56037379091</v>
      </c>
      <c r="K17" s="111">
        <v>600090.04391803558</v>
      </c>
    </row>
    <row r="18" spans="2:11" x14ac:dyDescent="0.35">
      <c r="B18" s="148">
        <v>5</v>
      </c>
      <c r="C18" s="156" t="s">
        <v>614</v>
      </c>
      <c r="D18" s="111">
        <v>10900606.106074044</v>
      </c>
      <c r="E18" s="111">
        <v>10757310.904700307</v>
      </c>
      <c r="F18" s="111">
        <v>10488113.579771303</v>
      </c>
      <c r="G18" s="111">
        <v>10376966.362864019</v>
      </c>
      <c r="H18" s="111">
        <v>4795738.8998756139</v>
      </c>
      <c r="I18" s="111">
        <v>4726733.8621908156</v>
      </c>
      <c r="J18" s="111">
        <v>4626155.9031287739</v>
      </c>
      <c r="K18" s="111">
        <v>4620201.9191708984</v>
      </c>
    </row>
    <row r="19" spans="2:11" ht="21.5" x14ac:dyDescent="0.35">
      <c r="B19" s="148">
        <v>6</v>
      </c>
      <c r="C19" s="152" t="s">
        <v>615</v>
      </c>
      <c r="D19" s="111">
        <v>454438.27061854117</v>
      </c>
      <c r="E19" s="111">
        <v>485014.91901277285</v>
      </c>
      <c r="F19" s="111">
        <v>487575.50660514185</v>
      </c>
      <c r="G19" s="111">
        <v>512074.57856714382</v>
      </c>
      <c r="H19" s="111">
        <v>111544.74885650117</v>
      </c>
      <c r="I19" s="111">
        <v>119162.34152705559</v>
      </c>
      <c r="J19" s="111">
        <v>119836.30016922262</v>
      </c>
      <c r="K19" s="111">
        <v>126000.83328322078</v>
      </c>
    </row>
    <row r="20" spans="2:11" x14ac:dyDescent="0.35">
      <c r="B20" s="148">
        <v>7</v>
      </c>
      <c r="C20" s="151" t="s">
        <v>616</v>
      </c>
      <c r="D20" s="111">
        <v>10399356.085336734</v>
      </c>
      <c r="E20" s="111">
        <v>10228341.76195568</v>
      </c>
      <c r="F20" s="111">
        <v>9941442.7744382266</v>
      </c>
      <c r="G20" s="111">
        <v>9789973.0479768757</v>
      </c>
      <c r="H20" s="111">
        <v>4637382.4009003425</v>
      </c>
      <c r="I20" s="111">
        <v>4563617.2969319066</v>
      </c>
      <c r="J20" s="111">
        <v>4447224.3042316148</v>
      </c>
      <c r="K20" s="111">
        <v>4419282.3495676769</v>
      </c>
    </row>
    <row r="21" spans="2:11" x14ac:dyDescent="0.35">
      <c r="B21" s="148">
        <v>8</v>
      </c>
      <c r="C21" s="151" t="s">
        <v>617</v>
      </c>
      <c r="D21" s="111">
        <v>46811.750118770833</v>
      </c>
      <c r="E21" s="111">
        <v>43954.223731854174</v>
      </c>
      <c r="F21" s="111">
        <v>59095.298727937501</v>
      </c>
      <c r="G21" s="111">
        <v>74918.736320000011</v>
      </c>
      <c r="H21" s="111">
        <v>46811.750118770833</v>
      </c>
      <c r="I21" s="111">
        <v>43954.223731854174</v>
      </c>
      <c r="J21" s="111">
        <v>59095.298727937501</v>
      </c>
      <c r="K21" s="111">
        <v>74918.736320000011</v>
      </c>
    </row>
    <row r="22" spans="2:11" x14ac:dyDescent="0.35">
      <c r="B22" s="148">
        <v>9</v>
      </c>
      <c r="C22" s="151" t="s">
        <v>618</v>
      </c>
      <c r="D22" s="157"/>
      <c r="E22" s="157"/>
      <c r="F22" s="157"/>
      <c r="G22" s="157"/>
      <c r="H22" s="111">
        <v>0</v>
      </c>
      <c r="I22" s="111">
        <v>0</v>
      </c>
      <c r="J22" s="111">
        <v>0</v>
      </c>
      <c r="K22" s="111">
        <v>0</v>
      </c>
    </row>
    <row r="23" spans="2:11" ht="21.75" customHeight="1" x14ac:dyDescent="0.35">
      <c r="B23" s="148">
        <v>10</v>
      </c>
      <c r="C23" s="156" t="s">
        <v>619</v>
      </c>
      <c r="D23" s="111">
        <v>5011155.5472109513</v>
      </c>
      <c r="E23" s="111">
        <v>4854540.4690069798</v>
      </c>
      <c r="F23" s="111">
        <v>4691226.3683566274</v>
      </c>
      <c r="G23" s="111">
        <v>4602408.8095538886</v>
      </c>
      <c r="H23" s="111">
        <v>832891.0788938558</v>
      </c>
      <c r="I23" s="111">
        <v>806751.43711108726</v>
      </c>
      <c r="J23" s="111">
        <v>772291.9855101438</v>
      </c>
      <c r="K23" s="111">
        <v>763734.70082445105</v>
      </c>
    </row>
    <row r="24" spans="2:11" x14ac:dyDescent="0.35">
      <c r="B24" s="148">
        <v>11</v>
      </c>
      <c r="C24" s="152" t="s">
        <v>620</v>
      </c>
      <c r="D24" s="111">
        <v>130959.17849400105</v>
      </c>
      <c r="E24" s="111">
        <v>124515.43937556008</v>
      </c>
      <c r="F24" s="111">
        <v>121600.1770198411</v>
      </c>
      <c r="G24" s="111">
        <v>138283.85958947433</v>
      </c>
      <c r="H24" s="111">
        <v>130959.17849400105</v>
      </c>
      <c r="I24" s="111">
        <v>124515.43937556008</v>
      </c>
      <c r="J24" s="111">
        <v>121600.1770198411</v>
      </c>
      <c r="K24" s="111">
        <v>138283.85958947433</v>
      </c>
    </row>
    <row r="25" spans="2:11" x14ac:dyDescent="0.35">
      <c r="B25" s="148">
        <v>12</v>
      </c>
      <c r="C25" s="152" t="s">
        <v>621</v>
      </c>
      <c r="D25" s="111">
        <v>0</v>
      </c>
      <c r="E25" s="111">
        <v>0</v>
      </c>
      <c r="F25" s="111">
        <v>0</v>
      </c>
      <c r="G25" s="111">
        <v>0</v>
      </c>
      <c r="H25" s="111">
        <v>0</v>
      </c>
      <c r="I25" s="111">
        <v>0</v>
      </c>
      <c r="J25" s="111">
        <v>0</v>
      </c>
      <c r="K25" s="111">
        <v>0</v>
      </c>
    </row>
    <row r="26" spans="2:11" x14ac:dyDescent="0.35">
      <c r="B26" s="148">
        <v>13</v>
      </c>
      <c r="C26" s="153" t="s">
        <v>622</v>
      </c>
      <c r="D26" s="111">
        <v>4880196.3687169505</v>
      </c>
      <c r="E26" s="111">
        <v>4730025.02963142</v>
      </c>
      <c r="F26" s="111">
        <v>4569626.1913367873</v>
      </c>
      <c r="G26" s="111">
        <v>4464124.9499644144</v>
      </c>
      <c r="H26" s="111">
        <v>701931.90039985476</v>
      </c>
      <c r="I26" s="111">
        <v>682235.99773552699</v>
      </c>
      <c r="J26" s="111">
        <v>650691.80849030265</v>
      </c>
      <c r="K26" s="111">
        <v>625450.84123497666</v>
      </c>
    </row>
    <row r="27" spans="2:11" x14ac:dyDescent="0.35">
      <c r="B27" s="148">
        <v>14</v>
      </c>
      <c r="C27" s="156" t="s">
        <v>623</v>
      </c>
      <c r="D27" s="111">
        <v>334164.88571860373</v>
      </c>
      <c r="E27" s="111">
        <v>334013.59668612439</v>
      </c>
      <c r="F27" s="111">
        <v>361090.16403715801</v>
      </c>
      <c r="G27" s="111">
        <v>402357.36300970818</v>
      </c>
      <c r="H27" s="111">
        <v>200738.50705676861</v>
      </c>
      <c r="I27" s="111">
        <v>224655.77102937424</v>
      </c>
      <c r="J27" s="111">
        <v>266630.04355734959</v>
      </c>
      <c r="K27" s="111">
        <v>307377.17164418433</v>
      </c>
    </row>
    <row r="28" spans="2:11" x14ac:dyDescent="0.35">
      <c r="B28" s="148">
        <v>15</v>
      </c>
      <c r="C28" s="156" t="s">
        <v>624</v>
      </c>
      <c r="D28" s="111">
        <v>2617876.2172899051</v>
      </c>
      <c r="E28" s="111">
        <v>2574042.0475121667</v>
      </c>
      <c r="F28" s="111">
        <v>2551750.7545555308</v>
      </c>
      <c r="G28" s="111">
        <v>2558534.3512061015</v>
      </c>
      <c r="H28" s="111">
        <v>54674.030372780857</v>
      </c>
      <c r="I28" s="111">
        <v>52412.562727644654</v>
      </c>
      <c r="J28" s="111">
        <v>50339.95953135594</v>
      </c>
      <c r="K28" s="111">
        <v>49640.925727917194</v>
      </c>
    </row>
    <row r="29" spans="2:11" x14ac:dyDescent="0.35">
      <c r="B29" s="169">
        <v>16</v>
      </c>
      <c r="C29" s="174" t="s">
        <v>625</v>
      </c>
      <c r="D29" s="175"/>
      <c r="E29" s="175"/>
      <c r="F29" s="175"/>
      <c r="G29" s="175"/>
      <c r="H29" s="173">
        <v>7316418.6570655936</v>
      </c>
      <c r="I29" s="173">
        <v>7219562.3640076146</v>
      </c>
      <c r="J29" s="173">
        <v>7086785.8997030267</v>
      </c>
      <c r="K29" s="173">
        <v>7074545.4216100611</v>
      </c>
    </row>
    <row r="30" spans="2:11" ht="20.25" customHeight="1" x14ac:dyDescent="0.35">
      <c r="B30" s="786" t="s">
        <v>640</v>
      </c>
      <c r="C30" s="786"/>
      <c r="D30" s="786"/>
      <c r="E30" s="786"/>
      <c r="F30" s="786"/>
      <c r="G30" s="786"/>
      <c r="H30" s="786"/>
      <c r="I30" s="786"/>
      <c r="J30" s="786"/>
      <c r="K30" s="786"/>
    </row>
    <row r="31" spans="2:11" x14ac:dyDescent="0.35">
      <c r="B31" s="148">
        <v>17</v>
      </c>
      <c r="C31" s="156" t="s">
        <v>626</v>
      </c>
      <c r="D31" s="111">
        <v>391448.76935964293</v>
      </c>
      <c r="E31" s="111">
        <v>402045.25701490097</v>
      </c>
      <c r="F31" s="111">
        <v>401453.71783905645</v>
      </c>
      <c r="G31" s="111">
        <v>362808.01335627283</v>
      </c>
      <c r="H31" s="111">
        <v>188012.25241095107</v>
      </c>
      <c r="I31" s="111">
        <v>230499.86095227659</v>
      </c>
      <c r="J31" s="111">
        <v>248995.33132764758</v>
      </c>
      <c r="K31" s="111">
        <v>256270.55150351816</v>
      </c>
    </row>
    <row r="32" spans="2:11" x14ac:dyDescent="0.35">
      <c r="B32" s="148">
        <v>18</v>
      </c>
      <c r="C32" s="156" t="s">
        <v>627</v>
      </c>
      <c r="D32" s="111">
        <v>1960322.1512334449</v>
      </c>
      <c r="E32" s="111">
        <v>1814487.6143676173</v>
      </c>
      <c r="F32" s="111">
        <v>1673407.8995675768</v>
      </c>
      <c r="G32" s="111">
        <v>1659588.8092417822</v>
      </c>
      <c r="H32" s="111">
        <v>1602832.760194483</v>
      </c>
      <c r="I32" s="111">
        <v>1473625.3648833279</v>
      </c>
      <c r="J32" s="111">
        <v>1351121.2484257917</v>
      </c>
      <c r="K32" s="111">
        <v>1350738.0748133466</v>
      </c>
    </row>
    <row r="33" spans="2:11" x14ac:dyDescent="0.35">
      <c r="B33" s="148">
        <v>19</v>
      </c>
      <c r="C33" s="155" t="s">
        <v>628</v>
      </c>
      <c r="D33" s="111">
        <v>346679.90886578063</v>
      </c>
      <c r="E33" s="111">
        <v>382657.66331237438</v>
      </c>
      <c r="F33" s="111">
        <v>394332.20740330865</v>
      </c>
      <c r="G33" s="111">
        <v>409971.42854413198</v>
      </c>
      <c r="H33" s="111">
        <v>343071.84325678536</v>
      </c>
      <c r="I33" s="111">
        <v>379063.09163438488</v>
      </c>
      <c r="J33" s="111">
        <v>390803.48388389242</v>
      </c>
      <c r="K33" s="111">
        <v>406302.35207053373</v>
      </c>
    </row>
    <row r="34" spans="2:11" ht="30" x14ac:dyDescent="0.35">
      <c r="B34" s="148" t="s">
        <v>12</v>
      </c>
      <c r="C34" s="156" t="s">
        <v>629</v>
      </c>
      <c r="D34" s="157"/>
      <c r="E34" s="157"/>
      <c r="F34" s="157"/>
      <c r="G34" s="157"/>
      <c r="H34" s="111">
        <v>0</v>
      </c>
      <c r="I34" s="111">
        <v>0</v>
      </c>
      <c r="J34" s="111">
        <v>0</v>
      </c>
      <c r="K34" s="111">
        <v>0</v>
      </c>
    </row>
    <row r="35" spans="2:11" x14ac:dyDescent="0.35">
      <c r="B35" s="148" t="s">
        <v>13</v>
      </c>
      <c r="C35" s="156" t="s">
        <v>630</v>
      </c>
      <c r="D35" s="157"/>
      <c r="E35" s="157"/>
      <c r="F35" s="157"/>
      <c r="G35" s="157"/>
      <c r="H35" s="111">
        <v>0</v>
      </c>
      <c r="I35" s="111">
        <v>0</v>
      </c>
      <c r="J35" s="111">
        <v>0</v>
      </c>
      <c r="K35" s="111">
        <v>0</v>
      </c>
    </row>
    <row r="36" spans="2:11" x14ac:dyDescent="0.35">
      <c r="B36" s="148">
        <v>20</v>
      </c>
      <c r="C36" s="149" t="s">
        <v>631</v>
      </c>
      <c r="D36" s="111">
        <v>2698450.8294588686</v>
      </c>
      <c r="E36" s="111">
        <v>2599190.5346948928</v>
      </c>
      <c r="F36" s="111">
        <v>2469193.8248099424</v>
      </c>
      <c r="G36" s="111">
        <v>2432368.251142187</v>
      </c>
      <c r="H36" s="111">
        <v>2133916.8558622194</v>
      </c>
      <c r="I36" s="111">
        <v>2083188.3174699896</v>
      </c>
      <c r="J36" s="111">
        <v>1990920.0636373318</v>
      </c>
      <c r="K36" s="111">
        <v>2013310.9783873986</v>
      </c>
    </row>
    <row r="37" spans="2:11" x14ac:dyDescent="0.35">
      <c r="B37" s="148" t="s">
        <v>28</v>
      </c>
      <c r="C37" s="160" t="s">
        <v>632</v>
      </c>
      <c r="D37" s="111">
        <v>0</v>
      </c>
      <c r="E37" s="111">
        <v>0</v>
      </c>
      <c r="F37" s="111">
        <v>0</v>
      </c>
      <c r="G37" s="111">
        <v>0</v>
      </c>
      <c r="H37" s="111">
        <v>0</v>
      </c>
      <c r="I37" s="111">
        <v>0</v>
      </c>
      <c r="J37" s="111">
        <v>0</v>
      </c>
      <c r="K37" s="111">
        <v>0</v>
      </c>
    </row>
    <row r="38" spans="2:11" x14ac:dyDescent="0.35">
      <c r="B38" s="148" t="s">
        <v>29</v>
      </c>
      <c r="C38" s="160" t="s">
        <v>633</v>
      </c>
      <c r="D38" s="111">
        <v>0</v>
      </c>
      <c r="E38" s="111">
        <v>0</v>
      </c>
      <c r="F38" s="111">
        <v>0</v>
      </c>
      <c r="G38" s="111">
        <v>0</v>
      </c>
      <c r="H38" s="111">
        <v>0</v>
      </c>
      <c r="I38" s="111">
        <v>0</v>
      </c>
      <c r="J38" s="111">
        <v>0</v>
      </c>
      <c r="K38" s="111">
        <v>0</v>
      </c>
    </row>
    <row r="39" spans="2:11" x14ac:dyDescent="0.35">
      <c r="B39" s="169" t="s">
        <v>30</v>
      </c>
      <c r="C39" s="176" t="s">
        <v>634</v>
      </c>
      <c r="D39" s="173">
        <v>2698450.8294588686</v>
      </c>
      <c r="E39" s="173">
        <v>2599190.5346948928</v>
      </c>
      <c r="F39" s="173">
        <v>2469193.8248099405</v>
      </c>
      <c r="G39" s="173">
        <v>2432368.2511421856</v>
      </c>
      <c r="H39" s="173">
        <v>2133916.8558622189</v>
      </c>
      <c r="I39" s="173">
        <v>2083188.3174699899</v>
      </c>
      <c r="J39" s="173">
        <v>1990920.0636373328</v>
      </c>
      <c r="K39" s="173">
        <v>2013310.9783873993</v>
      </c>
    </row>
    <row r="40" spans="2:11" ht="15" customHeight="1" x14ac:dyDescent="0.35">
      <c r="B40" s="786" t="s">
        <v>641</v>
      </c>
      <c r="C40" s="786"/>
      <c r="D40" s="786"/>
      <c r="E40" s="786"/>
      <c r="F40" s="786"/>
      <c r="G40" s="786"/>
      <c r="H40" s="786"/>
      <c r="I40" s="786"/>
      <c r="J40" s="786"/>
      <c r="K40" s="786"/>
    </row>
    <row r="41" spans="2:11" x14ac:dyDescent="0.35">
      <c r="B41" s="148">
        <v>21</v>
      </c>
      <c r="C41" s="162" t="s">
        <v>635</v>
      </c>
      <c r="D41" s="158"/>
      <c r="E41" s="158"/>
      <c r="F41" s="158"/>
      <c r="G41" s="158"/>
      <c r="H41" s="111">
        <v>12343060.25821319</v>
      </c>
      <c r="I41" s="111">
        <v>12475205.04036659</v>
      </c>
      <c r="J41" s="111">
        <v>12301335.773922861</v>
      </c>
      <c r="K41" s="111">
        <v>12115028.502764583</v>
      </c>
    </row>
    <row r="42" spans="2:11" x14ac:dyDescent="0.35">
      <c r="B42" s="148">
        <v>22</v>
      </c>
      <c r="C42" s="163" t="s">
        <v>636</v>
      </c>
      <c r="D42" s="158"/>
      <c r="E42" s="158"/>
      <c r="F42" s="158"/>
      <c r="G42" s="158"/>
      <c r="H42" s="111">
        <v>5182501.801203371</v>
      </c>
      <c r="I42" s="111">
        <v>5136374.0465376247</v>
      </c>
      <c r="J42" s="111">
        <v>5095865.8360656928</v>
      </c>
      <c r="K42" s="111">
        <v>5061234.4432226606</v>
      </c>
    </row>
    <row r="43" spans="2:11" ht="15" thickBot="1" x14ac:dyDescent="0.4">
      <c r="B43" s="154">
        <v>23</v>
      </c>
      <c r="C43" s="164" t="s">
        <v>637</v>
      </c>
      <c r="D43" s="161"/>
      <c r="E43" s="161"/>
      <c r="F43" s="161"/>
      <c r="G43" s="161"/>
      <c r="H43" s="117">
        <v>2.3839617500000001</v>
      </c>
      <c r="I43" s="117">
        <v>2.4344406666666667</v>
      </c>
      <c r="J43" s="117">
        <v>2.4193714638151333</v>
      </c>
      <c r="K43" s="117">
        <v>2.3987965509022904</v>
      </c>
    </row>
    <row r="44" spans="2:11" x14ac:dyDescent="0.35">
      <c r="B44" s="90"/>
    </row>
    <row r="45" spans="2:11" x14ac:dyDescent="0.35">
      <c r="B45" s="90"/>
    </row>
    <row r="46" spans="2:11" x14ac:dyDescent="0.35">
      <c r="B46" s="90"/>
    </row>
    <row r="47" spans="2:11" x14ac:dyDescent="0.35">
      <c r="B47" s="90"/>
    </row>
  </sheetData>
  <sheetProtection algorithmName="SHA-512" hashValue="hu6acg82WP6llW52G1zIIJOmzh/d3I2WPvC0InRcahvjSmgwZBfwMQcJnCLWaFWTWaw5q5HYewvA7mvAlb5RlQ==" saltValue="5V/uhMPTG/BkbZx7jg2sxg==" spinCount="100000" sheet="1" objects="1" scenarios="1"/>
  <mergeCells count="7">
    <mergeCell ref="B6:K6"/>
    <mergeCell ref="B14:K14"/>
    <mergeCell ref="B30:K30"/>
    <mergeCell ref="B40:K40"/>
    <mergeCell ref="B12:K12"/>
    <mergeCell ref="D9:G9"/>
    <mergeCell ref="H9:K9"/>
  </mergeCells>
  <hyperlinks>
    <hyperlink ref="B2" location="Tartalom!A1" display="Back to contents page" xr:uid="{00000000-0004-0000-1100-000000000000}"/>
    <hyperlink ref="B2:D2" location="CONTENTS!A1" display="Back to contents page" xr:uid="{00000000-0004-0000-11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79998168889431442"/>
  </sheetPr>
  <dimension ref="B1:I47"/>
  <sheetViews>
    <sheetView showGridLines="0" zoomScale="85" zoomScaleNormal="85" workbookViewId="0"/>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92" t="s">
        <v>0</v>
      </c>
      <c r="C2" s="40"/>
      <c r="D2" s="40"/>
    </row>
    <row r="3" spans="2:9" x14ac:dyDescent="0.35">
      <c r="B3" s="1"/>
      <c r="C3" s="1"/>
      <c r="D3" s="1"/>
    </row>
    <row r="4" spans="2:9" ht="15.5" x14ac:dyDescent="0.35">
      <c r="B4" s="12" t="s">
        <v>644</v>
      </c>
      <c r="C4" s="2"/>
      <c r="D4" s="2"/>
    </row>
    <row r="5" spans="2:9" ht="2.15" customHeight="1" x14ac:dyDescent="0.35">
      <c r="B5" s="1"/>
      <c r="C5" s="1"/>
      <c r="D5" s="1"/>
    </row>
    <row r="6" spans="2:9" ht="2.15" customHeight="1" x14ac:dyDescent="0.35">
      <c r="B6" s="740"/>
      <c r="C6" s="740"/>
      <c r="D6" s="740"/>
    </row>
    <row r="7" spans="2:9" ht="2.15" customHeight="1" x14ac:dyDescent="0.35">
      <c r="B7" s="3"/>
      <c r="C7" s="4"/>
      <c r="D7" s="4"/>
    </row>
    <row r="8" spans="2:9" ht="15" thickBot="1" x14ac:dyDescent="0.4">
      <c r="B8" s="21"/>
      <c r="C8" s="792" t="str">
        <f>+Contents!B3</f>
        <v>31.12.2025</v>
      </c>
      <c r="D8" s="792"/>
      <c r="E8" s="792"/>
      <c r="F8" s="792"/>
      <c r="G8" s="792"/>
      <c r="H8" s="792"/>
    </row>
    <row r="9" spans="2:9" x14ac:dyDescent="0.35">
      <c r="B9" s="793" t="s">
        <v>682</v>
      </c>
      <c r="C9" s="793"/>
      <c r="D9" s="791" t="s">
        <v>681</v>
      </c>
      <c r="E9" s="791"/>
      <c r="F9" s="791"/>
      <c r="G9" s="791"/>
      <c r="H9" s="793" t="s">
        <v>680</v>
      </c>
    </row>
    <row r="10" spans="2:9" ht="15" thickBot="1" x14ac:dyDescent="0.4">
      <c r="B10" s="794"/>
      <c r="C10" s="794"/>
      <c r="D10" s="345" t="s">
        <v>488</v>
      </c>
      <c r="E10" s="345" t="s">
        <v>677</v>
      </c>
      <c r="F10" s="345" t="s">
        <v>678</v>
      </c>
      <c r="G10" s="345" t="s">
        <v>679</v>
      </c>
      <c r="H10" s="794"/>
    </row>
    <row r="11" spans="2:9" ht="15" customHeight="1" x14ac:dyDescent="0.35">
      <c r="B11" s="789" t="s">
        <v>656</v>
      </c>
      <c r="C11" s="789"/>
      <c r="D11" s="789"/>
      <c r="E11" s="789"/>
      <c r="F11" s="789"/>
      <c r="G11" s="789"/>
      <c r="H11" s="789"/>
    </row>
    <row r="12" spans="2:9" x14ac:dyDescent="0.35">
      <c r="B12" s="116">
        <v>1</v>
      </c>
      <c r="C12" s="20" t="s">
        <v>645</v>
      </c>
      <c r="D12" s="177">
        <v>0</v>
      </c>
      <c r="E12" s="177">
        <v>0</v>
      </c>
      <c r="F12" s="177">
        <v>0</v>
      </c>
      <c r="G12" s="177">
        <v>5526629509117.9209</v>
      </c>
      <c r="H12" s="177">
        <v>5526629509117.9209</v>
      </c>
      <c r="I12" s="29"/>
    </row>
    <row r="13" spans="2:9" x14ac:dyDescent="0.35">
      <c r="B13" s="116">
        <v>2</v>
      </c>
      <c r="C13" s="178" t="s">
        <v>152</v>
      </c>
      <c r="D13" s="177">
        <v>0</v>
      </c>
      <c r="E13" s="177">
        <v>0</v>
      </c>
      <c r="F13" s="177">
        <v>0</v>
      </c>
      <c r="G13" s="177">
        <v>5526629509117.9209</v>
      </c>
      <c r="H13" s="177">
        <v>5526629509117.9209</v>
      </c>
    </row>
    <row r="14" spans="2:9" x14ac:dyDescent="0.35">
      <c r="B14" s="116">
        <v>3</v>
      </c>
      <c r="C14" s="178" t="s">
        <v>646</v>
      </c>
      <c r="D14" s="213"/>
      <c r="E14" s="177">
        <v>0</v>
      </c>
      <c r="F14" s="177">
        <v>0</v>
      </c>
      <c r="G14" s="177">
        <v>0</v>
      </c>
      <c r="H14" s="177">
        <v>0</v>
      </c>
      <c r="I14" s="29"/>
    </row>
    <row r="15" spans="2:9" x14ac:dyDescent="0.35">
      <c r="B15" s="116">
        <v>4</v>
      </c>
      <c r="C15" s="20" t="s">
        <v>647</v>
      </c>
      <c r="D15" s="214"/>
      <c r="E15" s="177">
        <v>22277471091580.457</v>
      </c>
      <c r="F15" s="177">
        <v>390486263596.09595</v>
      </c>
      <c r="G15" s="177">
        <v>359946648304.6131</v>
      </c>
      <c r="H15" s="177">
        <v>21585379843556.094</v>
      </c>
    </row>
    <row r="16" spans="2:9" x14ac:dyDescent="0.35">
      <c r="B16" s="116">
        <v>5</v>
      </c>
      <c r="C16" s="178" t="s">
        <v>612</v>
      </c>
      <c r="D16" s="214"/>
      <c r="E16" s="177">
        <v>16304145873207.777</v>
      </c>
      <c r="F16" s="177">
        <v>181285638643.8844</v>
      </c>
      <c r="G16" s="177">
        <v>240933175789.23538</v>
      </c>
      <c r="H16" s="177">
        <v>15902093112048.314</v>
      </c>
    </row>
    <row r="17" spans="2:8" x14ac:dyDescent="0.35">
      <c r="B17" s="116">
        <v>6</v>
      </c>
      <c r="C17" s="178" t="s">
        <v>613</v>
      </c>
      <c r="D17" s="214"/>
      <c r="E17" s="177">
        <v>5973325218372.6787</v>
      </c>
      <c r="F17" s="177">
        <v>209200624952.21155</v>
      </c>
      <c r="G17" s="177">
        <v>119013472515.37773</v>
      </c>
      <c r="H17" s="177">
        <v>5683286731507.7793</v>
      </c>
    </row>
    <row r="18" spans="2:8" x14ac:dyDescent="0.35">
      <c r="B18" s="116">
        <v>7</v>
      </c>
      <c r="C18" s="20" t="s">
        <v>648</v>
      </c>
      <c r="D18" s="214"/>
      <c r="E18" s="177">
        <v>11352038307211.229</v>
      </c>
      <c r="F18" s="177">
        <v>281897832354.84412</v>
      </c>
      <c r="G18" s="177">
        <v>3794031921853.8599</v>
      </c>
      <c r="H18" s="177">
        <v>8845500655299.2344</v>
      </c>
    </row>
    <row r="19" spans="2:8" x14ac:dyDescent="0.35">
      <c r="B19" s="116">
        <v>8</v>
      </c>
      <c r="C19" s="178" t="s">
        <v>649</v>
      </c>
      <c r="D19" s="214"/>
      <c r="E19" s="177">
        <v>441788772444.1236</v>
      </c>
      <c r="F19" s="177">
        <v>0</v>
      </c>
      <c r="G19" s="177">
        <v>0</v>
      </c>
      <c r="H19" s="177">
        <v>220894386222.0618</v>
      </c>
    </row>
    <row r="20" spans="2:8" x14ac:dyDescent="0.35">
      <c r="B20" s="116">
        <v>9</v>
      </c>
      <c r="C20" s="178" t="s">
        <v>650</v>
      </c>
      <c r="D20" s="214"/>
      <c r="E20" s="177">
        <v>10910249534767.105</v>
      </c>
      <c r="F20" s="177">
        <v>281897832354.84412</v>
      </c>
      <c r="G20" s="177">
        <v>3794031921853.8599</v>
      </c>
      <c r="H20" s="177">
        <v>8624606269077.1729</v>
      </c>
    </row>
    <row r="21" spans="2:8" x14ac:dyDescent="0.35">
      <c r="B21" s="116">
        <v>10</v>
      </c>
      <c r="C21" s="20" t="s">
        <v>651</v>
      </c>
      <c r="D21" s="215"/>
      <c r="E21" s="177">
        <v>3853999999.9999995</v>
      </c>
      <c r="F21" s="177">
        <v>0</v>
      </c>
      <c r="G21" s="177">
        <v>0</v>
      </c>
      <c r="H21" s="177">
        <v>0</v>
      </c>
    </row>
    <row r="22" spans="2:8" x14ac:dyDescent="0.35">
      <c r="B22" s="116">
        <v>11</v>
      </c>
      <c r="C22" s="20" t="s">
        <v>652</v>
      </c>
      <c r="D22" s="177">
        <v>0</v>
      </c>
      <c r="E22" s="177">
        <v>1434765816971.8528</v>
      </c>
      <c r="F22" s="177">
        <v>0</v>
      </c>
      <c r="G22" s="177">
        <v>0</v>
      </c>
      <c r="H22" s="177">
        <v>0</v>
      </c>
    </row>
    <row r="23" spans="2:8" x14ac:dyDescent="0.35">
      <c r="B23" s="116">
        <v>12</v>
      </c>
      <c r="C23" s="178" t="s">
        <v>653</v>
      </c>
      <c r="D23" s="177">
        <v>0</v>
      </c>
      <c r="E23" s="216"/>
      <c r="F23" s="217"/>
      <c r="G23" s="217"/>
      <c r="H23" s="218"/>
    </row>
    <row r="24" spans="2:8" ht="27.75" customHeight="1" x14ac:dyDescent="0.35">
      <c r="B24" s="116">
        <v>13</v>
      </c>
      <c r="C24" s="179" t="s">
        <v>654</v>
      </c>
      <c r="D24" s="183"/>
      <c r="E24" s="177">
        <v>1434765816971.8528</v>
      </c>
      <c r="F24" s="177">
        <v>0</v>
      </c>
      <c r="G24" s="177">
        <v>0</v>
      </c>
      <c r="H24" s="177">
        <v>0</v>
      </c>
    </row>
    <row r="25" spans="2:8" x14ac:dyDescent="0.35">
      <c r="B25" s="144">
        <v>14</v>
      </c>
      <c r="C25" s="184" t="s">
        <v>655</v>
      </c>
      <c r="D25" s="186"/>
      <c r="E25" s="186"/>
      <c r="F25" s="186"/>
      <c r="G25" s="186"/>
      <c r="H25" s="185">
        <v>35957510007973.25</v>
      </c>
    </row>
    <row r="26" spans="2:8" x14ac:dyDescent="0.35">
      <c r="B26" s="790" t="s">
        <v>657</v>
      </c>
      <c r="C26" s="790"/>
      <c r="D26" s="790"/>
      <c r="E26" s="790"/>
      <c r="F26" s="790"/>
      <c r="G26" s="790"/>
      <c r="H26" s="790"/>
    </row>
    <row r="27" spans="2:8" x14ac:dyDescent="0.35">
      <c r="B27" s="116">
        <v>15</v>
      </c>
      <c r="C27" s="20" t="s">
        <v>610</v>
      </c>
      <c r="D27" s="213"/>
      <c r="E27" s="183"/>
      <c r="F27" s="183"/>
      <c r="G27" s="183"/>
      <c r="H27" s="177">
        <v>381339049795.47491</v>
      </c>
    </row>
    <row r="28" spans="2:8" x14ac:dyDescent="0.35">
      <c r="B28" s="116" t="s">
        <v>11</v>
      </c>
      <c r="C28" s="27" t="s">
        <v>658</v>
      </c>
      <c r="D28" s="214"/>
      <c r="E28" s="177">
        <v>0</v>
      </c>
      <c r="F28" s="177">
        <v>0</v>
      </c>
      <c r="G28" s="177">
        <v>0</v>
      </c>
      <c r="H28" s="177">
        <v>0</v>
      </c>
    </row>
    <row r="29" spans="2:8" x14ac:dyDescent="0.35">
      <c r="B29" s="116">
        <v>16</v>
      </c>
      <c r="C29" s="20" t="s">
        <v>659</v>
      </c>
      <c r="D29" s="214"/>
      <c r="E29" s="177">
        <v>19632927255.232098</v>
      </c>
      <c r="F29" s="177">
        <v>0</v>
      </c>
      <c r="G29" s="177">
        <v>0</v>
      </c>
      <c r="H29" s="177">
        <v>9816463627.6160488</v>
      </c>
    </row>
    <row r="30" spans="2:8" x14ac:dyDescent="0.35">
      <c r="B30" s="116">
        <v>17</v>
      </c>
      <c r="C30" s="20" t="s">
        <v>660</v>
      </c>
      <c r="D30" s="214"/>
      <c r="E30" s="177">
        <v>6484964348999.459</v>
      </c>
      <c r="F30" s="177">
        <v>2606112488957.6641</v>
      </c>
      <c r="G30" s="177">
        <v>19042541574481.367</v>
      </c>
      <c r="H30" s="177">
        <v>19152586900912.441</v>
      </c>
    </row>
    <row r="31" spans="2:8" ht="27.75" customHeight="1" x14ac:dyDescent="0.35">
      <c r="B31" s="116">
        <v>18</v>
      </c>
      <c r="C31" s="179" t="s">
        <v>661</v>
      </c>
      <c r="D31" s="214"/>
      <c r="E31" s="177">
        <v>7961896000</v>
      </c>
      <c r="F31" s="177">
        <v>75000000015</v>
      </c>
      <c r="G31" s="177">
        <v>64188754352.931999</v>
      </c>
      <c r="H31" s="177">
        <v>102484943960.43201</v>
      </c>
    </row>
    <row r="32" spans="2:8" ht="39.75" customHeight="1" x14ac:dyDescent="0.35">
      <c r="B32" s="116">
        <v>19</v>
      </c>
      <c r="C32" s="179" t="s">
        <v>662</v>
      </c>
      <c r="D32" s="214"/>
      <c r="E32" s="177">
        <v>0</v>
      </c>
      <c r="F32" s="177">
        <v>0</v>
      </c>
      <c r="G32" s="177">
        <v>67880841244.079399</v>
      </c>
      <c r="H32" s="177">
        <v>67880841244.079399</v>
      </c>
    </row>
    <row r="33" spans="2:8" ht="31.5" customHeight="1" x14ac:dyDescent="0.35">
      <c r="B33" s="116">
        <v>20</v>
      </c>
      <c r="C33" s="179" t="s">
        <v>663</v>
      </c>
      <c r="D33" s="214"/>
      <c r="E33" s="177">
        <v>3854001252288.5698</v>
      </c>
      <c r="F33" s="177">
        <v>2279839363564.6309</v>
      </c>
      <c r="G33" s="177">
        <v>11647046533820.559</v>
      </c>
      <c r="H33" s="177">
        <v>17316279420678.783</v>
      </c>
    </row>
    <row r="34" spans="2:8" ht="26.25" customHeight="1" x14ac:dyDescent="0.35">
      <c r="B34" s="116">
        <v>21</v>
      </c>
      <c r="C34" s="180" t="s">
        <v>664</v>
      </c>
      <c r="D34" s="214"/>
      <c r="E34" s="177">
        <v>484477484311.44489</v>
      </c>
      <c r="F34" s="177">
        <v>268172310532.9527</v>
      </c>
      <c r="G34" s="177">
        <v>5614070788153.3662</v>
      </c>
      <c r="H34" s="177">
        <v>4077243239835.3042</v>
      </c>
    </row>
    <row r="35" spans="2:8" x14ac:dyDescent="0.35">
      <c r="B35" s="116">
        <v>22</v>
      </c>
      <c r="C35" s="181" t="s">
        <v>665</v>
      </c>
      <c r="D35" s="214"/>
      <c r="E35" s="177">
        <v>351888885057.15717</v>
      </c>
      <c r="F35" s="177">
        <v>183874177976.37955</v>
      </c>
      <c r="G35" s="177">
        <v>5960609016691.7852</v>
      </c>
      <c r="H35" s="177">
        <v>0</v>
      </c>
    </row>
    <row r="36" spans="2:8" ht="21.5" x14ac:dyDescent="0.35">
      <c r="B36" s="116">
        <v>23</v>
      </c>
      <c r="C36" s="182" t="s">
        <v>664</v>
      </c>
      <c r="D36" s="214"/>
      <c r="E36" s="177">
        <v>320891283833.14386</v>
      </c>
      <c r="F36" s="177">
        <v>158177719102.21124</v>
      </c>
      <c r="G36" s="177">
        <v>4792305052654.6836</v>
      </c>
      <c r="H36" s="177">
        <v>0</v>
      </c>
    </row>
    <row r="37" spans="2:8" ht="20" x14ac:dyDescent="0.35">
      <c r="B37" s="116">
        <v>24</v>
      </c>
      <c r="C37" s="159" t="s">
        <v>666</v>
      </c>
      <c r="D37" s="214"/>
      <c r="E37" s="177">
        <v>2271112315653.7324</v>
      </c>
      <c r="F37" s="177">
        <v>67398947401.653603</v>
      </c>
      <c r="G37" s="177">
        <v>1302816428372.0103</v>
      </c>
      <c r="H37" s="177">
        <v>1665941695029.147</v>
      </c>
    </row>
    <row r="38" spans="2:8" x14ac:dyDescent="0.35">
      <c r="B38" s="116">
        <v>25</v>
      </c>
      <c r="C38" s="20" t="s">
        <v>667</v>
      </c>
      <c r="D38" s="215"/>
      <c r="E38" s="177">
        <v>0</v>
      </c>
      <c r="F38" s="177">
        <v>0</v>
      </c>
      <c r="G38" s="177">
        <v>0</v>
      </c>
      <c r="H38" s="177">
        <v>0</v>
      </c>
    </row>
    <row r="39" spans="2:8" x14ac:dyDescent="0.35">
      <c r="B39" s="116">
        <v>26</v>
      </c>
      <c r="C39" s="20" t="s">
        <v>668</v>
      </c>
      <c r="D39" s="177">
        <v>0</v>
      </c>
      <c r="E39" s="177">
        <v>843889129296.08301</v>
      </c>
      <c r="F39" s="177">
        <v>133570403657.8578</v>
      </c>
      <c r="G39" s="177">
        <v>3312161348045.457</v>
      </c>
      <c r="H39" s="177">
        <v>3778026959330.5249</v>
      </c>
    </row>
    <row r="40" spans="2:8" x14ac:dyDescent="0.35">
      <c r="B40" s="116">
        <v>27</v>
      </c>
      <c r="C40" s="187" t="s">
        <v>669</v>
      </c>
      <c r="D40" s="183"/>
      <c r="E40" s="183"/>
      <c r="F40" s="183"/>
      <c r="G40" s="177">
        <v>0</v>
      </c>
      <c r="H40" s="177">
        <v>0</v>
      </c>
    </row>
    <row r="41" spans="2:8" ht="21.5" x14ac:dyDescent="0.35">
      <c r="B41" s="116">
        <v>28</v>
      </c>
      <c r="C41" s="179" t="s">
        <v>670</v>
      </c>
      <c r="D41" s="183"/>
      <c r="E41" s="111">
        <v>23148338522.582001</v>
      </c>
      <c r="F41" s="111">
        <v>0</v>
      </c>
      <c r="G41" s="111">
        <v>0</v>
      </c>
      <c r="H41" s="177">
        <v>19676087744.194698</v>
      </c>
    </row>
    <row r="42" spans="2:8" x14ac:dyDescent="0.35">
      <c r="B42" s="116">
        <v>29</v>
      </c>
      <c r="C42" s="178" t="s">
        <v>671</v>
      </c>
      <c r="D42" s="183"/>
      <c r="E42" s="111">
        <v>179371858704.10001</v>
      </c>
      <c r="F42" s="111">
        <v>0</v>
      </c>
      <c r="G42" s="111">
        <v>0</v>
      </c>
      <c r="H42" s="177">
        <v>179371858704.10001</v>
      </c>
    </row>
    <row r="43" spans="2:8" x14ac:dyDescent="0.35">
      <c r="B43" s="116">
        <v>30</v>
      </c>
      <c r="C43" s="178" t="s">
        <v>672</v>
      </c>
      <c r="D43" s="183"/>
      <c r="E43" s="111">
        <v>98211350728</v>
      </c>
      <c r="F43" s="111">
        <v>0</v>
      </c>
      <c r="G43" s="111">
        <v>0</v>
      </c>
      <c r="H43" s="177">
        <v>4910567536.4000006</v>
      </c>
    </row>
    <row r="44" spans="2:8" x14ac:dyDescent="0.35">
      <c r="B44" s="116">
        <v>31</v>
      </c>
      <c r="C44" s="178" t="s">
        <v>673</v>
      </c>
      <c r="D44" s="183"/>
      <c r="E44" s="177">
        <v>543157581341.40106</v>
      </c>
      <c r="F44" s="177">
        <v>133570403657.8578</v>
      </c>
      <c r="G44" s="177">
        <v>3312161348045.457</v>
      </c>
      <c r="H44" s="177">
        <v>3574068445345.8301</v>
      </c>
    </row>
    <row r="45" spans="2:8" x14ac:dyDescent="0.35">
      <c r="B45" s="116">
        <v>32</v>
      </c>
      <c r="C45" s="20" t="s">
        <v>674</v>
      </c>
      <c r="D45" s="183"/>
      <c r="E45" s="177">
        <v>5936839605667.2988</v>
      </c>
      <c r="F45" s="177">
        <v>389134342940.89539</v>
      </c>
      <c r="G45" s="177">
        <v>1048353965121.4965</v>
      </c>
      <c r="H45" s="177">
        <v>538845820559.11572</v>
      </c>
    </row>
    <row r="46" spans="2:8" x14ac:dyDescent="0.35">
      <c r="B46" s="116">
        <v>33</v>
      </c>
      <c r="C46" s="14" t="s">
        <v>675</v>
      </c>
      <c r="D46" s="183"/>
      <c r="E46" s="189"/>
      <c r="F46" s="189"/>
      <c r="G46" s="189"/>
      <c r="H46" s="165">
        <v>23860615194225.172</v>
      </c>
    </row>
    <row r="47" spans="2:8" ht="15" thickBot="1" x14ac:dyDescent="0.4">
      <c r="B47" s="129">
        <v>34</v>
      </c>
      <c r="C47" s="166" t="s">
        <v>676</v>
      </c>
      <c r="D47" s="188"/>
      <c r="E47" s="190"/>
      <c r="F47" s="190"/>
      <c r="G47" s="190"/>
      <c r="H47" s="167">
        <v>1.5069816815400388</v>
      </c>
    </row>
  </sheetData>
  <sheetProtection algorithmName="SHA-512" hashValue="DiNwvi2AThMGI/9nmTmgqgwKLYh9gGGJ5hoXP6yOluU5Sybe2MYmLBdE1p8OpyletL5x/GzEjxxNQqSXH+QcIw==" saltValue="CuFRE71bk5BISx6IBTwoqg==" spinCount="100000" sheet="1" objects="1" scenarios="1"/>
  <mergeCells count="7">
    <mergeCell ref="B11:H11"/>
    <mergeCell ref="B26:H26"/>
    <mergeCell ref="B6:D6"/>
    <mergeCell ref="D9:G9"/>
    <mergeCell ref="C8:H8"/>
    <mergeCell ref="B9:C10"/>
    <mergeCell ref="H9:H10"/>
  </mergeCells>
  <hyperlinks>
    <hyperlink ref="B2" location="Tartalom!A1" display="Back to contents page" xr:uid="{00000000-0004-0000-1200-000000000000}"/>
    <hyperlink ref="B2:D2" location="CONTENTS!A1" display="Back to contents page" xr:uid="{00000000-0004-0000-12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97509-A751-43B5-964B-5FF2CEDA547C}">
  <sheetPr>
    <tabColor rgb="FF92D050"/>
  </sheetPr>
  <dimension ref="A1"/>
  <sheetViews>
    <sheetView showGridLines="0" workbookViewId="0">
      <selection activeCell="B6" sqref="B6:K6"/>
    </sheetView>
  </sheetViews>
  <sheetFormatPr defaultRowHeight="14.5" x14ac:dyDescent="0.3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79998168889431442"/>
  </sheetPr>
  <dimension ref="B1:R34"/>
  <sheetViews>
    <sheetView showGridLines="0" zoomScale="70" zoomScaleNormal="70" workbookViewId="0"/>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7265625" customWidth="1"/>
    <col min="18" max="18" width="11.453125" customWidth="1"/>
  </cols>
  <sheetData>
    <row r="1" spans="2:18" ht="12.75" customHeight="1" x14ac:dyDescent="0.35"/>
    <row r="2" spans="2:18" x14ac:dyDescent="0.35">
      <c r="B2" s="192" t="s">
        <v>0</v>
      </c>
      <c r="C2" s="40"/>
      <c r="D2" s="40"/>
    </row>
    <row r="3" spans="2:18" x14ac:dyDescent="0.35">
      <c r="B3" s="1"/>
      <c r="C3" s="1"/>
      <c r="D3" s="1"/>
    </row>
    <row r="4" spans="2:18" ht="15.5" x14ac:dyDescent="0.35">
      <c r="B4" s="12" t="s">
        <v>693</v>
      </c>
      <c r="C4" s="2"/>
      <c r="D4" s="2"/>
    </row>
    <row r="5" spans="2:18" ht="2.15" customHeight="1" x14ac:dyDescent="0.35">
      <c r="B5" s="1"/>
      <c r="C5" s="1"/>
      <c r="D5" s="1"/>
    </row>
    <row r="6" spans="2:18" ht="2.15" customHeight="1" x14ac:dyDescent="0.35">
      <c r="B6" s="740"/>
      <c r="C6" s="740"/>
      <c r="D6" s="740"/>
    </row>
    <row r="7" spans="2:18" ht="2.15" customHeight="1" x14ac:dyDescent="0.35">
      <c r="B7" s="3"/>
      <c r="C7" s="4"/>
      <c r="D7" s="4"/>
    </row>
    <row r="8" spans="2:18" ht="15" thickBot="1" x14ac:dyDescent="0.4">
      <c r="B8" s="21"/>
      <c r="C8" s="749" t="str">
        <f>+Contents!B3</f>
        <v>31.12.2025</v>
      </c>
      <c r="D8" s="749"/>
      <c r="E8" s="749"/>
      <c r="F8" s="749"/>
      <c r="G8" s="749"/>
      <c r="H8" s="749"/>
      <c r="I8" s="749"/>
      <c r="J8" s="749"/>
      <c r="K8" s="749"/>
      <c r="L8" s="749"/>
      <c r="M8" s="749"/>
      <c r="N8" s="749"/>
      <c r="O8" s="749"/>
      <c r="P8" s="749"/>
      <c r="Q8" s="749"/>
      <c r="R8" s="749"/>
    </row>
    <row r="9" spans="2:18" ht="32.25" customHeight="1" thickBot="1" x14ac:dyDescent="0.4">
      <c r="C9" s="761" t="s">
        <v>167</v>
      </c>
      <c r="D9" s="796" t="s">
        <v>705</v>
      </c>
      <c r="E9" s="796"/>
      <c r="F9" s="796"/>
      <c r="G9" s="796"/>
      <c r="H9" s="796"/>
      <c r="I9" s="796"/>
      <c r="J9" s="796" t="s">
        <v>688</v>
      </c>
      <c r="K9" s="796"/>
      <c r="L9" s="796"/>
      <c r="M9" s="796"/>
      <c r="N9" s="796"/>
      <c r="O9" s="796"/>
      <c r="P9" s="766" t="s">
        <v>690</v>
      </c>
      <c r="Q9" s="796" t="s">
        <v>691</v>
      </c>
      <c r="R9" s="796"/>
    </row>
    <row r="10" spans="2:18" ht="34.5" customHeight="1" thickBot="1" x14ac:dyDescent="0.4">
      <c r="C10" s="800"/>
      <c r="D10" s="797" t="s">
        <v>683</v>
      </c>
      <c r="E10" s="797"/>
      <c r="F10" s="798"/>
      <c r="G10" s="799" t="s">
        <v>684</v>
      </c>
      <c r="H10" s="797"/>
      <c r="I10" s="798"/>
      <c r="J10" s="799" t="s">
        <v>687</v>
      </c>
      <c r="K10" s="797"/>
      <c r="L10" s="798"/>
      <c r="M10" s="797" t="s">
        <v>689</v>
      </c>
      <c r="N10" s="797"/>
      <c r="O10" s="797"/>
      <c r="P10" s="795"/>
      <c r="Q10" s="766" t="s">
        <v>692</v>
      </c>
      <c r="R10" s="766" t="s">
        <v>706</v>
      </c>
    </row>
    <row r="11" spans="2:18" ht="15" customHeight="1" thickBot="1" x14ac:dyDescent="0.4">
      <c r="C11" s="762"/>
      <c r="D11" s="200"/>
      <c r="E11" s="66" t="s">
        <v>685</v>
      </c>
      <c r="F11" s="204" t="s">
        <v>686</v>
      </c>
      <c r="G11" s="208"/>
      <c r="H11" s="66" t="s">
        <v>685</v>
      </c>
      <c r="I11" s="204" t="s">
        <v>686</v>
      </c>
      <c r="J11" s="212"/>
      <c r="K11" s="66" t="s">
        <v>685</v>
      </c>
      <c r="L11" s="204" t="s">
        <v>686</v>
      </c>
      <c r="M11" s="66"/>
      <c r="N11" s="66" t="s">
        <v>685</v>
      </c>
      <c r="O11" s="66" t="s">
        <v>686</v>
      </c>
      <c r="P11" s="765"/>
      <c r="Q11" s="765"/>
      <c r="R11" s="765"/>
    </row>
    <row r="12" spans="2:18" ht="21" x14ac:dyDescent="0.35">
      <c r="C12" s="198" t="s">
        <v>1611</v>
      </c>
      <c r="D12" s="201">
        <v>4338320.220342</v>
      </c>
      <c r="E12" s="201">
        <v>4338310.3904839996</v>
      </c>
      <c r="F12" s="205">
        <v>9.8298579999999998</v>
      </c>
      <c r="G12" s="209">
        <v>0</v>
      </c>
      <c r="H12" s="201">
        <v>0</v>
      </c>
      <c r="I12" s="205">
        <v>0</v>
      </c>
      <c r="J12" s="209">
        <v>-1829.958766</v>
      </c>
      <c r="K12" s="201">
        <v>-1825.417966</v>
      </c>
      <c r="L12" s="205">
        <v>-4.5407999999999999</v>
      </c>
      <c r="M12" s="201">
        <v>0</v>
      </c>
      <c r="N12" s="201">
        <v>0</v>
      </c>
      <c r="O12" s="201">
        <v>0</v>
      </c>
      <c r="P12" s="201"/>
      <c r="Q12" s="201">
        <v>0</v>
      </c>
      <c r="R12" s="201">
        <v>0</v>
      </c>
    </row>
    <row r="13" spans="2:18" x14ac:dyDescent="0.35">
      <c r="C13" s="199" t="s">
        <v>695</v>
      </c>
      <c r="D13" s="202">
        <v>28644100.223490998</v>
      </c>
      <c r="E13" s="202">
        <v>24130461.648492001</v>
      </c>
      <c r="F13" s="206">
        <v>2570801.3714780002</v>
      </c>
      <c r="G13" s="210">
        <v>963591.92057800002</v>
      </c>
      <c r="H13" s="202">
        <v>5774.5867369999996</v>
      </c>
      <c r="I13" s="206">
        <v>861901.38135100005</v>
      </c>
      <c r="J13" s="210">
        <v>-458461.07666000002</v>
      </c>
      <c r="K13" s="202">
        <v>-199499.27853000001</v>
      </c>
      <c r="L13" s="206">
        <v>-258769.73391800001</v>
      </c>
      <c r="M13" s="202">
        <v>-602982.29713299999</v>
      </c>
      <c r="N13" s="202">
        <v>-5070.6878919999999</v>
      </c>
      <c r="O13" s="202">
        <v>-549922.67463400005</v>
      </c>
      <c r="P13" s="202">
        <v>-176933.681625</v>
      </c>
      <c r="Q13" s="202">
        <v>13833942.393998001</v>
      </c>
      <c r="R13" s="202">
        <v>219837.08336300001</v>
      </c>
    </row>
    <row r="14" spans="2:18" x14ac:dyDescent="0.35">
      <c r="C14" s="193" t="s">
        <v>696</v>
      </c>
      <c r="D14" s="202">
        <v>1112883.2433</v>
      </c>
      <c r="E14" s="202">
        <v>1112883.2433</v>
      </c>
      <c r="F14" s="206">
        <v>0</v>
      </c>
      <c r="G14" s="210">
        <v>3.8539999999999998E-3</v>
      </c>
      <c r="H14" s="202">
        <v>0</v>
      </c>
      <c r="I14" s="206">
        <v>3.8539999999999998E-3</v>
      </c>
      <c r="J14" s="210">
        <v>-1.658E-3</v>
      </c>
      <c r="K14" s="202">
        <v>-1.658E-3</v>
      </c>
      <c r="L14" s="206">
        <v>0</v>
      </c>
      <c r="M14" s="202">
        <v>0</v>
      </c>
      <c r="N14" s="202">
        <v>0</v>
      </c>
      <c r="O14" s="202">
        <v>0</v>
      </c>
      <c r="P14" s="202">
        <v>0</v>
      </c>
      <c r="Q14" s="202">
        <v>0</v>
      </c>
      <c r="R14" s="202">
        <v>0</v>
      </c>
    </row>
    <row r="15" spans="2:18" x14ac:dyDescent="0.35">
      <c r="C15" s="193" t="s">
        <v>697</v>
      </c>
      <c r="D15" s="202">
        <v>751526.85291300004</v>
      </c>
      <c r="E15" s="202">
        <v>725290.48326600005</v>
      </c>
      <c r="F15" s="206">
        <v>11454.847282000001</v>
      </c>
      <c r="G15" s="210">
        <v>813.71713799999998</v>
      </c>
      <c r="H15" s="202">
        <v>3.5441799999999999</v>
      </c>
      <c r="I15" s="206">
        <v>809.42576399999996</v>
      </c>
      <c r="J15" s="210">
        <v>-5020.3211090000004</v>
      </c>
      <c r="K15" s="202">
        <v>-4387.1784859999998</v>
      </c>
      <c r="L15" s="206">
        <v>-633.14262299999996</v>
      </c>
      <c r="M15" s="202">
        <v>-758.40308100000004</v>
      </c>
      <c r="N15" s="202">
        <v>-3.2612730000000001</v>
      </c>
      <c r="O15" s="202">
        <v>-754.39461400000005</v>
      </c>
      <c r="P15" s="202">
        <v>-1.1167320000000001</v>
      </c>
      <c r="Q15" s="202">
        <v>229542.004865</v>
      </c>
      <c r="R15" s="202">
        <v>0</v>
      </c>
    </row>
    <row r="16" spans="2:18" x14ac:dyDescent="0.35">
      <c r="C16" s="193" t="s">
        <v>698</v>
      </c>
      <c r="D16" s="202">
        <v>1083509.7434710001</v>
      </c>
      <c r="E16" s="202">
        <v>1079701.6612410001</v>
      </c>
      <c r="F16" s="206">
        <v>3808.08223</v>
      </c>
      <c r="G16" s="210">
        <v>1362.6304600000001</v>
      </c>
      <c r="H16" s="202">
        <v>365.26228500000002</v>
      </c>
      <c r="I16" s="206">
        <v>997.36817499999995</v>
      </c>
      <c r="J16" s="210">
        <v>-5390.5958799999999</v>
      </c>
      <c r="K16" s="202">
        <v>-5284.3066500000004</v>
      </c>
      <c r="L16" s="206">
        <v>-106.28923</v>
      </c>
      <c r="M16" s="202">
        <v>-996.87053900000001</v>
      </c>
      <c r="N16" s="202">
        <v>-6.2387689999999996</v>
      </c>
      <c r="O16" s="202">
        <v>-990.63176999999996</v>
      </c>
      <c r="P16" s="202">
        <v>0</v>
      </c>
      <c r="Q16" s="202">
        <v>298649.61885999999</v>
      </c>
      <c r="R16" s="202">
        <v>0</v>
      </c>
    </row>
    <row r="17" spans="3:18" x14ac:dyDescent="0.35">
      <c r="C17" s="193" t="s">
        <v>699</v>
      </c>
      <c r="D17" s="202">
        <v>549149.789628</v>
      </c>
      <c r="E17" s="202">
        <v>469893.268973</v>
      </c>
      <c r="F17" s="206">
        <v>79256.520655</v>
      </c>
      <c r="G17" s="210">
        <v>5809.9153850000002</v>
      </c>
      <c r="H17" s="202">
        <v>1946.8760199999999</v>
      </c>
      <c r="I17" s="206">
        <v>3258.6804280000001</v>
      </c>
      <c r="J17" s="210">
        <v>-8411.9332809999996</v>
      </c>
      <c r="K17" s="202">
        <v>-3489.7580840000001</v>
      </c>
      <c r="L17" s="206">
        <v>-4922.1751969999996</v>
      </c>
      <c r="M17" s="202">
        <v>-2423.04594</v>
      </c>
      <c r="N17" s="202">
        <v>-1698.8488219999999</v>
      </c>
      <c r="O17" s="202">
        <v>-716.10421199999996</v>
      </c>
      <c r="P17" s="202">
        <v>-99.693569999999994</v>
      </c>
      <c r="Q17" s="202">
        <v>135790.45306100001</v>
      </c>
      <c r="R17" s="202">
        <v>2392.5815640000001</v>
      </c>
    </row>
    <row r="18" spans="3:18" x14ac:dyDescent="0.35">
      <c r="C18" s="193" t="s">
        <v>700</v>
      </c>
      <c r="D18" s="202">
        <v>9820137.2479430009</v>
      </c>
      <c r="E18" s="202">
        <v>8485633.1781740002</v>
      </c>
      <c r="F18" s="206">
        <v>1328030.72948</v>
      </c>
      <c r="G18" s="210">
        <v>404097.00181300001</v>
      </c>
      <c r="H18" s="202">
        <v>697.54874299999994</v>
      </c>
      <c r="I18" s="206">
        <v>360344.05694500002</v>
      </c>
      <c r="J18" s="210">
        <v>-162840.46823299999</v>
      </c>
      <c r="K18" s="202">
        <v>-67569.663503999996</v>
      </c>
      <c r="L18" s="206">
        <v>-95249.445582999993</v>
      </c>
      <c r="M18" s="202">
        <v>-206897.74604900001</v>
      </c>
      <c r="N18" s="202">
        <v>-687.97079299999996</v>
      </c>
      <c r="O18" s="202">
        <v>-188003.605094</v>
      </c>
      <c r="P18" s="202">
        <v>-42272.247472000003</v>
      </c>
      <c r="Q18" s="202">
        <v>4741208.073597</v>
      </c>
      <c r="R18" s="202">
        <v>139358.476994</v>
      </c>
    </row>
    <row r="19" spans="3:18" x14ac:dyDescent="0.35">
      <c r="C19" s="196" t="s">
        <v>701</v>
      </c>
      <c r="D19" s="202">
        <v>3969089.3468200001</v>
      </c>
      <c r="E19" s="202">
        <v>3369626.8215879998</v>
      </c>
      <c r="F19" s="206">
        <v>597084.31427500001</v>
      </c>
      <c r="G19" s="210">
        <v>156429.05389700001</v>
      </c>
      <c r="H19" s="202">
        <v>68.324078</v>
      </c>
      <c r="I19" s="206">
        <v>149475.023414</v>
      </c>
      <c r="J19" s="210">
        <v>-56494.737181999997</v>
      </c>
      <c r="K19" s="202">
        <v>-22694.440869999999</v>
      </c>
      <c r="L19" s="206">
        <v>-33783.241275</v>
      </c>
      <c r="M19" s="202">
        <v>-89131.495947999996</v>
      </c>
      <c r="N19" s="202">
        <v>-66.047118999999995</v>
      </c>
      <c r="O19" s="202">
        <v>-85884.123179000002</v>
      </c>
      <c r="P19" s="202">
        <v>-33617.966810999998</v>
      </c>
      <c r="Q19" s="202">
        <v>2304003.0750219999</v>
      </c>
      <c r="R19" s="202">
        <v>51870.424551999997</v>
      </c>
    </row>
    <row r="20" spans="3:18" x14ac:dyDescent="0.35">
      <c r="C20" s="193" t="s">
        <v>702</v>
      </c>
      <c r="D20" s="202">
        <v>15326893.346236</v>
      </c>
      <c r="E20" s="202">
        <v>12257059.813538</v>
      </c>
      <c r="F20" s="206">
        <v>1148251.1918309999</v>
      </c>
      <c r="G20" s="210">
        <v>551508.65192800004</v>
      </c>
      <c r="H20" s="202">
        <v>2761.355509</v>
      </c>
      <c r="I20" s="206">
        <v>496491.84618499997</v>
      </c>
      <c r="J20" s="210">
        <v>-276797.75649900001</v>
      </c>
      <c r="K20" s="202">
        <v>-118768.370148</v>
      </c>
      <c r="L20" s="206">
        <v>-157858.681285</v>
      </c>
      <c r="M20" s="202">
        <v>-391906.231524</v>
      </c>
      <c r="N20" s="202">
        <v>-2674.3682349999999</v>
      </c>
      <c r="O20" s="202">
        <v>-359457.93894399999</v>
      </c>
      <c r="P20" s="202">
        <v>-134560.62385100001</v>
      </c>
      <c r="Q20" s="202">
        <v>8428752.2436149996</v>
      </c>
      <c r="R20" s="202">
        <v>78086.024804999994</v>
      </c>
    </row>
    <row r="21" spans="3:18" x14ac:dyDescent="0.35">
      <c r="C21" s="199" t="s">
        <v>703</v>
      </c>
      <c r="D21" s="202">
        <v>9891221.1787659992</v>
      </c>
      <c r="E21" s="202">
        <v>9869911.9341059998</v>
      </c>
      <c r="F21" s="206">
        <v>20257.45796</v>
      </c>
      <c r="G21" s="210">
        <v>113589.512112</v>
      </c>
      <c r="H21" s="202">
        <v>0</v>
      </c>
      <c r="I21" s="206">
        <v>113589.512112</v>
      </c>
      <c r="J21" s="210">
        <v>-27566.009942000001</v>
      </c>
      <c r="K21" s="202">
        <v>-26074.766679</v>
      </c>
      <c r="L21" s="206">
        <v>-1491.2432630000001</v>
      </c>
      <c r="M21" s="202">
        <v>-89732.617658999996</v>
      </c>
      <c r="N21" s="202">
        <v>0</v>
      </c>
      <c r="O21" s="202">
        <v>-89732.617658999996</v>
      </c>
      <c r="P21" s="202">
        <v>0</v>
      </c>
      <c r="Q21" s="202">
        <v>16837.759804000001</v>
      </c>
      <c r="R21" s="202">
        <v>0</v>
      </c>
    </row>
    <row r="22" spans="3:18" x14ac:dyDescent="0.35">
      <c r="C22" s="193" t="s">
        <v>696</v>
      </c>
      <c r="D22" s="202">
        <v>469576.59790699999</v>
      </c>
      <c r="E22" s="202">
        <v>469576.59790699999</v>
      </c>
      <c r="F22" s="206">
        <v>0</v>
      </c>
      <c r="G22" s="210">
        <v>0</v>
      </c>
      <c r="H22" s="202">
        <v>0</v>
      </c>
      <c r="I22" s="206">
        <v>0</v>
      </c>
      <c r="J22" s="210">
        <v>-192.73147700000001</v>
      </c>
      <c r="K22" s="202">
        <v>-192.73147700000001</v>
      </c>
      <c r="L22" s="206">
        <v>0</v>
      </c>
      <c r="M22" s="202">
        <v>0</v>
      </c>
      <c r="N22" s="202">
        <v>0</v>
      </c>
      <c r="O22" s="202">
        <v>0</v>
      </c>
      <c r="P22" s="202">
        <v>0</v>
      </c>
      <c r="Q22" s="202">
        <v>0</v>
      </c>
      <c r="R22" s="202">
        <v>0</v>
      </c>
    </row>
    <row r="23" spans="3:18" x14ac:dyDescent="0.35">
      <c r="C23" s="193" t="s">
        <v>697</v>
      </c>
      <c r="D23" s="202">
        <v>8462107.1400279999</v>
      </c>
      <c r="E23" s="202">
        <v>8462107.1400279999</v>
      </c>
      <c r="F23" s="206">
        <v>0</v>
      </c>
      <c r="G23" s="210">
        <v>112539.67243200001</v>
      </c>
      <c r="H23" s="202">
        <v>0</v>
      </c>
      <c r="I23" s="206">
        <v>112539.67243200001</v>
      </c>
      <c r="J23" s="210">
        <v>-23106.388905</v>
      </c>
      <c r="K23" s="202">
        <v>-23106.388905</v>
      </c>
      <c r="L23" s="206">
        <v>0</v>
      </c>
      <c r="M23" s="202">
        <v>-88682.777979000006</v>
      </c>
      <c r="N23" s="202">
        <v>0</v>
      </c>
      <c r="O23" s="202">
        <v>-88682.777979000006</v>
      </c>
      <c r="P23" s="202">
        <v>0</v>
      </c>
      <c r="Q23" s="202">
        <v>0</v>
      </c>
      <c r="R23" s="202">
        <v>0</v>
      </c>
    </row>
    <row r="24" spans="3:18" x14ac:dyDescent="0.35">
      <c r="C24" s="193" t="s">
        <v>698</v>
      </c>
      <c r="D24" s="202">
        <v>482577.500849</v>
      </c>
      <c r="E24" s="202">
        <v>481512.26331499999</v>
      </c>
      <c r="F24" s="206">
        <v>1065.2375340000001</v>
      </c>
      <c r="G24" s="210">
        <v>0</v>
      </c>
      <c r="H24" s="202">
        <v>0</v>
      </c>
      <c r="I24" s="206">
        <v>0</v>
      </c>
      <c r="J24" s="210">
        <v>-542.18345299999999</v>
      </c>
      <c r="K24" s="202">
        <v>-538.31262600000002</v>
      </c>
      <c r="L24" s="206">
        <v>-3.8708269999999998</v>
      </c>
      <c r="M24" s="202">
        <v>0</v>
      </c>
      <c r="N24" s="202">
        <v>0</v>
      </c>
      <c r="O24" s="202">
        <v>0</v>
      </c>
      <c r="P24" s="202">
        <v>0</v>
      </c>
      <c r="Q24" s="202">
        <v>11459.116784</v>
      </c>
      <c r="R24" s="202">
        <v>0</v>
      </c>
    </row>
    <row r="25" spans="3:18" x14ac:dyDescent="0.35">
      <c r="C25" s="193" t="s">
        <v>699</v>
      </c>
      <c r="D25" s="202">
        <v>109489.67591200001</v>
      </c>
      <c r="E25" s="202">
        <v>108437.88921199999</v>
      </c>
      <c r="F25" s="206">
        <v>0</v>
      </c>
      <c r="G25" s="210">
        <v>0</v>
      </c>
      <c r="H25" s="202">
        <v>0</v>
      </c>
      <c r="I25" s="206">
        <v>0</v>
      </c>
      <c r="J25" s="210">
        <v>-202.79468</v>
      </c>
      <c r="K25" s="202">
        <v>-202.79468</v>
      </c>
      <c r="L25" s="206">
        <v>0</v>
      </c>
      <c r="M25" s="202">
        <v>0</v>
      </c>
      <c r="N25" s="202">
        <v>0</v>
      </c>
      <c r="O25" s="202">
        <v>0</v>
      </c>
      <c r="P25" s="202">
        <v>0</v>
      </c>
      <c r="Q25" s="202">
        <v>3890.1650800000002</v>
      </c>
      <c r="R25" s="202">
        <v>0</v>
      </c>
    </row>
    <row r="26" spans="3:18" x14ac:dyDescent="0.35">
      <c r="C26" s="193" t="s">
        <v>700</v>
      </c>
      <c r="D26" s="202">
        <v>367470.26406999998</v>
      </c>
      <c r="E26" s="202">
        <v>348278.04364400002</v>
      </c>
      <c r="F26" s="206">
        <v>19192.220426</v>
      </c>
      <c r="G26" s="210">
        <v>1049.83968</v>
      </c>
      <c r="H26" s="202">
        <v>0</v>
      </c>
      <c r="I26" s="206">
        <v>1049.83968</v>
      </c>
      <c r="J26" s="210">
        <v>-3521.911427</v>
      </c>
      <c r="K26" s="202">
        <v>-2034.5389909999999</v>
      </c>
      <c r="L26" s="206">
        <v>-1487.3724360000001</v>
      </c>
      <c r="M26" s="202">
        <v>-1049.83968</v>
      </c>
      <c r="N26" s="202">
        <v>0</v>
      </c>
      <c r="O26" s="202">
        <v>-1049.83968</v>
      </c>
      <c r="P26" s="202">
        <v>0</v>
      </c>
      <c r="Q26" s="202">
        <v>1488.47794</v>
      </c>
      <c r="R26" s="202">
        <v>0</v>
      </c>
    </row>
    <row r="27" spans="3:18" x14ac:dyDescent="0.35">
      <c r="C27" s="199" t="s">
        <v>704</v>
      </c>
      <c r="D27" s="202">
        <v>9308790.0337409992</v>
      </c>
      <c r="E27" s="202">
        <v>8733963.8252600003</v>
      </c>
      <c r="F27" s="206">
        <v>418846.08861699997</v>
      </c>
      <c r="G27" s="210">
        <v>21051.933744999998</v>
      </c>
      <c r="H27" s="202">
        <v>0</v>
      </c>
      <c r="I27" s="206">
        <v>19526.728824000002</v>
      </c>
      <c r="J27" s="210">
        <v>-49380.187385999998</v>
      </c>
      <c r="K27" s="202">
        <v>-37507.200049999999</v>
      </c>
      <c r="L27" s="206">
        <v>-11826.582458999999</v>
      </c>
      <c r="M27" s="202">
        <v>-5563.122453</v>
      </c>
      <c r="N27" s="202">
        <v>0</v>
      </c>
      <c r="O27" s="202">
        <v>-4049.669394</v>
      </c>
      <c r="P27" s="224"/>
      <c r="Q27" s="202">
        <v>1134802.7602850001</v>
      </c>
      <c r="R27" s="202">
        <v>5189.9718119999998</v>
      </c>
    </row>
    <row r="28" spans="3:18" x14ac:dyDescent="0.35">
      <c r="C28" s="193" t="s">
        <v>696</v>
      </c>
      <c r="D28" s="202">
        <v>29.751085</v>
      </c>
      <c r="E28" s="202">
        <v>29.751085</v>
      </c>
      <c r="F28" s="206">
        <v>0</v>
      </c>
      <c r="G28" s="210">
        <v>0</v>
      </c>
      <c r="H28" s="202">
        <v>0</v>
      </c>
      <c r="I28" s="206">
        <v>0</v>
      </c>
      <c r="J28" s="210">
        <v>-0.20916000000000001</v>
      </c>
      <c r="K28" s="202">
        <v>-0.20916000000000001</v>
      </c>
      <c r="L28" s="206">
        <v>0</v>
      </c>
      <c r="M28" s="202">
        <v>0</v>
      </c>
      <c r="N28" s="202">
        <v>0</v>
      </c>
      <c r="O28" s="202">
        <v>0</v>
      </c>
      <c r="P28" s="224"/>
      <c r="Q28" s="202">
        <v>0</v>
      </c>
      <c r="R28" s="202">
        <v>0</v>
      </c>
    </row>
    <row r="29" spans="3:18" x14ac:dyDescent="0.35">
      <c r="C29" s="193" t="s">
        <v>697</v>
      </c>
      <c r="D29" s="202">
        <v>306564.82504500001</v>
      </c>
      <c r="E29" s="202">
        <v>306389.64532200003</v>
      </c>
      <c r="F29" s="206">
        <v>165.62515300000001</v>
      </c>
      <c r="G29" s="210">
        <v>0.77080000000000004</v>
      </c>
      <c r="H29" s="202">
        <v>0</v>
      </c>
      <c r="I29" s="206">
        <v>0</v>
      </c>
      <c r="J29" s="210">
        <v>-1205.64967</v>
      </c>
      <c r="K29" s="202">
        <v>-1201.277875</v>
      </c>
      <c r="L29" s="206">
        <v>-4.3717949999999997</v>
      </c>
      <c r="M29" s="202">
        <v>-0.77080000000000004</v>
      </c>
      <c r="N29" s="202">
        <v>0</v>
      </c>
      <c r="O29" s="202">
        <v>0</v>
      </c>
      <c r="P29" s="224"/>
      <c r="Q29" s="202">
        <v>45932.607220999998</v>
      </c>
      <c r="R29" s="202">
        <v>0</v>
      </c>
    </row>
    <row r="30" spans="3:18" x14ac:dyDescent="0.35">
      <c r="C30" s="193" t="s">
        <v>698</v>
      </c>
      <c r="D30" s="202">
        <v>653731.00622500002</v>
      </c>
      <c r="E30" s="202">
        <v>563236.61515600001</v>
      </c>
      <c r="F30" s="206">
        <v>6078.9651610000001</v>
      </c>
      <c r="G30" s="210">
        <v>30.832000000000001</v>
      </c>
      <c r="H30" s="202">
        <v>0</v>
      </c>
      <c r="I30" s="206">
        <v>30.832000000000001</v>
      </c>
      <c r="J30" s="210">
        <v>-263.14997</v>
      </c>
      <c r="K30" s="202">
        <v>-167.04544000000001</v>
      </c>
      <c r="L30" s="206">
        <v>-96.104529999999997</v>
      </c>
      <c r="M30" s="202">
        <v>-1.1797869999999999</v>
      </c>
      <c r="N30" s="202">
        <v>0</v>
      </c>
      <c r="O30" s="202">
        <v>-1.1797869999999999</v>
      </c>
      <c r="P30" s="224"/>
      <c r="Q30" s="202">
        <v>30386.604776</v>
      </c>
      <c r="R30" s="202">
        <v>0</v>
      </c>
    </row>
    <row r="31" spans="3:18" x14ac:dyDescent="0.35">
      <c r="C31" s="193" t="s">
        <v>699</v>
      </c>
      <c r="D31" s="202">
        <v>493191.48141200002</v>
      </c>
      <c r="E31" s="202">
        <v>412821.67938099999</v>
      </c>
      <c r="F31" s="206">
        <v>9432.7677370000001</v>
      </c>
      <c r="G31" s="210">
        <v>0</v>
      </c>
      <c r="H31" s="202">
        <v>0</v>
      </c>
      <c r="I31" s="206">
        <v>0</v>
      </c>
      <c r="J31" s="210">
        <v>-2513.0029319999999</v>
      </c>
      <c r="K31" s="202">
        <v>-2136.3704419999999</v>
      </c>
      <c r="L31" s="206">
        <v>-376.63246900000001</v>
      </c>
      <c r="M31" s="202">
        <v>0</v>
      </c>
      <c r="N31" s="202">
        <v>0</v>
      </c>
      <c r="O31" s="202">
        <v>0</v>
      </c>
      <c r="P31" s="224"/>
      <c r="Q31" s="202">
        <v>129922.15318199999</v>
      </c>
      <c r="R31" s="202">
        <v>0</v>
      </c>
    </row>
    <row r="32" spans="3:18" x14ac:dyDescent="0.35">
      <c r="C32" s="193" t="s">
        <v>700</v>
      </c>
      <c r="D32" s="202">
        <v>6418031.1040070001</v>
      </c>
      <c r="E32" s="202">
        <v>6080268.9950320004</v>
      </c>
      <c r="F32" s="206">
        <v>337682.928151</v>
      </c>
      <c r="G32" s="210">
        <v>17020.056929999999</v>
      </c>
      <c r="H32" s="202">
        <v>0</v>
      </c>
      <c r="I32" s="206">
        <v>15532.056951</v>
      </c>
      <c r="J32" s="210">
        <v>-32991.410665000003</v>
      </c>
      <c r="K32" s="202">
        <v>-24440.481077</v>
      </c>
      <c r="L32" s="206">
        <v>-8550.3334360000008</v>
      </c>
      <c r="M32" s="202">
        <v>-4586.2681110000003</v>
      </c>
      <c r="N32" s="202">
        <v>0</v>
      </c>
      <c r="O32" s="202">
        <v>-3102.188247</v>
      </c>
      <c r="P32" s="224"/>
      <c r="Q32" s="202">
        <v>851772.33028999995</v>
      </c>
      <c r="R32" s="202">
        <v>4930.0868529999998</v>
      </c>
    </row>
    <row r="33" spans="3:18" x14ac:dyDescent="0.35">
      <c r="C33" s="193" t="s">
        <v>702</v>
      </c>
      <c r="D33" s="202">
        <v>1437241.8659669999</v>
      </c>
      <c r="E33" s="202">
        <v>1371217.139284</v>
      </c>
      <c r="F33" s="206">
        <v>65485.802414999998</v>
      </c>
      <c r="G33" s="210">
        <v>4000.274015</v>
      </c>
      <c r="H33" s="202">
        <v>0</v>
      </c>
      <c r="I33" s="206">
        <v>3963.8398729999999</v>
      </c>
      <c r="J33" s="210">
        <v>-12406.764988999999</v>
      </c>
      <c r="K33" s="202">
        <v>-9561.8160559999997</v>
      </c>
      <c r="L33" s="206">
        <v>-2799.1402290000001</v>
      </c>
      <c r="M33" s="202">
        <v>-974.90375500000005</v>
      </c>
      <c r="N33" s="202">
        <v>0</v>
      </c>
      <c r="O33" s="202">
        <v>-946.30136000000005</v>
      </c>
      <c r="P33" s="224"/>
      <c r="Q33" s="202">
        <v>76789.064815999998</v>
      </c>
      <c r="R33" s="202">
        <v>259.88495899999998</v>
      </c>
    </row>
    <row r="34" spans="3:18" ht="15" thickBot="1" x14ac:dyDescent="0.4">
      <c r="C34" s="194" t="s">
        <v>163</v>
      </c>
      <c r="D34" s="203">
        <v>52182431.656340003</v>
      </c>
      <c r="E34" s="203">
        <v>47072647.798341997</v>
      </c>
      <c r="F34" s="207">
        <v>3009914.7479130002</v>
      </c>
      <c r="G34" s="211">
        <v>1098233.366435</v>
      </c>
      <c r="H34" s="203">
        <v>5774.5867369999996</v>
      </c>
      <c r="I34" s="207">
        <v>995017.62228699995</v>
      </c>
      <c r="J34" s="211">
        <v>-537237.232754</v>
      </c>
      <c r="K34" s="203">
        <v>-264906.66322500003</v>
      </c>
      <c r="L34" s="207">
        <v>-272092.10044000001</v>
      </c>
      <c r="M34" s="203">
        <v>-698278.03724500001</v>
      </c>
      <c r="N34" s="203">
        <v>-5070.6878919999999</v>
      </c>
      <c r="O34" s="203">
        <v>-643704.961687</v>
      </c>
      <c r="P34" s="203">
        <v>-176933.681625</v>
      </c>
      <c r="Q34" s="203">
        <v>14985582.914086999</v>
      </c>
      <c r="R34" s="203">
        <v>225027.05517499999</v>
      </c>
    </row>
  </sheetData>
  <sheetProtection algorithmName="SHA-512" hashValue="ahc6eLog1xQ6we8RgovHaRiAc1iqgOdiD4OssOyg6R/xHnmowzDisV7SLBOA+gSBFaLAqIOKrcHa1ouxsMxTYQ==" saltValue="JIztiCBNF7hBpgNj/j9Rgg==" spinCount="100000" sheet="1" objects="1" scenarios="1"/>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1300-000000000000}"/>
    <hyperlink ref="B2:D2" location="CONTENTS!A1" display="Back to contents page" xr:uid="{00000000-0004-0000-13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79998168889431442"/>
  </sheetPr>
  <dimension ref="B1:I13"/>
  <sheetViews>
    <sheetView showGridLines="0" workbookViewId="0"/>
  </sheetViews>
  <sheetFormatPr defaultRowHeight="14.5" x14ac:dyDescent="0.35"/>
  <cols>
    <col min="1" max="2" width="4.453125" customWidth="1"/>
    <col min="3" max="3" width="44" customWidth="1"/>
    <col min="4" max="9" width="13.7265625" customWidth="1"/>
  </cols>
  <sheetData>
    <row r="1" spans="2:9" ht="12.75" customHeight="1" x14ac:dyDescent="0.35"/>
    <row r="2" spans="2:9" x14ac:dyDescent="0.35">
      <c r="B2" s="191" t="s">
        <v>0</v>
      </c>
      <c r="C2" s="118"/>
      <c r="D2" s="118"/>
      <c r="E2" s="118"/>
      <c r="G2" s="40"/>
      <c r="H2" s="40"/>
    </row>
    <row r="3" spans="2:9" x14ac:dyDescent="0.35">
      <c r="B3" s="1"/>
      <c r="C3" s="1"/>
      <c r="D3" s="1"/>
      <c r="E3" s="1"/>
      <c r="G3" s="1"/>
      <c r="H3" s="1"/>
    </row>
    <row r="4" spans="2:9" ht="15.5" x14ac:dyDescent="0.35">
      <c r="B4" s="12" t="s">
        <v>707</v>
      </c>
      <c r="C4" s="2"/>
      <c r="D4" s="2"/>
      <c r="E4" s="2"/>
      <c r="G4" s="2"/>
      <c r="H4" s="2"/>
    </row>
    <row r="5" spans="2:9" ht="2.15" customHeight="1" x14ac:dyDescent="0.35">
      <c r="B5" s="1"/>
      <c r="C5" s="1"/>
      <c r="D5" s="1"/>
      <c r="E5" s="1"/>
      <c r="G5" s="1"/>
      <c r="H5" s="1"/>
    </row>
    <row r="6" spans="2:9" ht="2.15" customHeight="1" x14ac:dyDescent="0.35">
      <c r="B6" s="740"/>
      <c r="C6" s="740"/>
      <c r="D6" s="740"/>
      <c r="E6" s="740"/>
      <c r="F6" s="740"/>
      <c r="G6" s="740"/>
      <c r="H6" s="740"/>
      <c r="I6" s="740"/>
    </row>
    <row r="7" spans="2:9" ht="2.15" customHeight="1" x14ac:dyDescent="0.35">
      <c r="B7" s="3"/>
      <c r="C7" s="4"/>
      <c r="D7" s="4"/>
      <c r="E7" s="5"/>
      <c r="G7" s="5"/>
      <c r="H7" s="5"/>
    </row>
    <row r="8" spans="2:9" ht="15" thickBot="1" x14ac:dyDescent="0.4">
      <c r="B8" s="21"/>
      <c r="C8" s="749" t="str">
        <f>+Contents!B3</f>
        <v>31.12.2025</v>
      </c>
      <c r="D8" s="749"/>
      <c r="E8" s="749"/>
      <c r="F8" s="749"/>
      <c r="G8" s="749"/>
      <c r="H8" s="749"/>
      <c r="I8" s="749"/>
    </row>
    <row r="9" spans="2:9" ht="23.25" customHeight="1" thickBot="1" x14ac:dyDescent="0.4">
      <c r="C9" s="801" t="s">
        <v>167</v>
      </c>
      <c r="D9" s="758" t="s">
        <v>714</v>
      </c>
      <c r="E9" s="758"/>
      <c r="F9" s="758"/>
      <c r="G9" s="758"/>
      <c r="H9" s="758"/>
      <c r="I9" s="758"/>
    </row>
    <row r="10" spans="2:9" ht="26.25" customHeight="1" thickBot="1" x14ac:dyDescent="0.4">
      <c r="C10" s="802"/>
      <c r="D10" s="24" t="s">
        <v>709</v>
      </c>
      <c r="E10" s="24" t="s">
        <v>710</v>
      </c>
      <c r="F10" s="24" t="s">
        <v>711</v>
      </c>
      <c r="G10" s="24" t="s">
        <v>712</v>
      </c>
      <c r="H10" s="24" t="s">
        <v>713</v>
      </c>
      <c r="I10" s="24" t="s">
        <v>163</v>
      </c>
    </row>
    <row r="11" spans="2:9" x14ac:dyDescent="0.35">
      <c r="C11" s="28" t="s">
        <v>695</v>
      </c>
      <c r="D11" s="47">
        <v>0</v>
      </c>
      <c r="E11" s="47">
        <v>5939494.4394766409</v>
      </c>
      <c r="F11" s="47">
        <v>7166251.9731624471</v>
      </c>
      <c r="G11" s="47">
        <v>14887620.39750872</v>
      </c>
      <c r="H11" s="47">
        <v>353779.60371483996</v>
      </c>
      <c r="I11" s="47">
        <v>28347146.413862646</v>
      </c>
    </row>
    <row r="12" spans="2:9" x14ac:dyDescent="0.35">
      <c r="C12" s="25" t="s">
        <v>703</v>
      </c>
      <c r="D12" s="47">
        <v>0</v>
      </c>
      <c r="E12" s="47">
        <v>2512654.0080667301</v>
      </c>
      <c r="F12" s="47">
        <v>3637524.8280471503</v>
      </c>
      <c r="G12" s="47">
        <v>3723965.03094876</v>
      </c>
      <c r="H12" s="47">
        <v>10398.9411079</v>
      </c>
      <c r="I12" s="47">
        <v>9884542.8081705403</v>
      </c>
    </row>
    <row r="13" spans="2:9" ht="15" thickBot="1" x14ac:dyDescent="0.4">
      <c r="C13" s="42" t="s">
        <v>163</v>
      </c>
      <c r="D13" s="142">
        <v>0</v>
      </c>
      <c r="E13" s="142">
        <v>8452148.4475433715</v>
      </c>
      <c r="F13" s="142">
        <v>10803776.801209597</v>
      </c>
      <c r="G13" s="142">
        <v>18611585.42845748</v>
      </c>
      <c r="H13" s="142">
        <v>364178.54482273996</v>
      </c>
      <c r="I13" s="142">
        <v>38231689.222033188</v>
      </c>
    </row>
  </sheetData>
  <sheetProtection algorithmName="SHA-512" hashValue="k2lBoljQDV/++nRp/7dK38mlOW0ZPmMllo8hkdjEdMsb+wlSPK5t5cgkkbt9scHRORNpNrPx2cKpK6Fs28yd4g==" saltValue="v9A/IvwJ+tqzTj3yEvlBRw==" spinCount="100000" sheet="1" objects="1" scenarios="1"/>
  <mergeCells count="4">
    <mergeCell ref="B6:I6"/>
    <mergeCell ref="D9:I9"/>
    <mergeCell ref="C9:C10"/>
    <mergeCell ref="C8:I8"/>
  </mergeCells>
  <hyperlinks>
    <hyperlink ref="B2" location="Tartalom!A1" display="Back to contents page" xr:uid="{00000000-0004-0000-1400-000000000000}"/>
    <hyperlink ref="B2:E2" location="CONTENTS!A1" display="Back to contents page" xr:uid="{00000000-0004-0000-14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6D9EA-5AF2-46D5-9336-79E4CE4276A5}">
  <sheetPr>
    <tabColor theme="9" tint="0.79998168889431442"/>
  </sheetPr>
  <dimension ref="B1:D21"/>
  <sheetViews>
    <sheetView showGridLines="0" zoomScale="85" zoomScaleNormal="85" workbookViewId="0"/>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91" t="s">
        <v>0</v>
      </c>
      <c r="C2" s="118"/>
    </row>
    <row r="3" spans="2:4" x14ac:dyDescent="0.35">
      <c r="B3" s="1"/>
      <c r="C3" s="1"/>
    </row>
    <row r="4" spans="2:4" ht="15.5" x14ac:dyDescent="0.35">
      <c r="B4" s="12" t="s">
        <v>1120</v>
      </c>
      <c r="C4" s="2"/>
    </row>
    <row r="5" spans="2:4" ht="2.15" customHeight="1" x14ac:dyDescent="0.35">
      <c r="B5" s="1"/>
      <c r="C5" s="1"/>
    </row>
    <row r="6" spans="2:4" ht="2.15" customHeight="1" x14ac:dyDescent="0.35">
      <c r="B6" s="740"/>
      <c r="C6" s="740"/>
      <c r="D6" s="740"/>
    </row>
    <row r="7" spans="2:4" ht="2.15" customHeight="1" x14ac:dyDescent="0.35">
      <c r="B7" s="3"/>
      <c r="C7" s="4"/>
    </row>
    <row r="8" spans="2:4" ht="15" thickBot="1" x14ac:dyDescent="0.4">
      <c r="B8" s="21"/>
      <c r="C8" s="749" t="str">
        <f>Contents!B3</f>
        <v>31.12.2025</v>
      </c>
      <c r="D8" s="749"/>
    </row>
    <row r="9" spans="2:4" ht="30.75" customHeight="1" x14ac:dyDescent="0.35">
      <c r="C9" s="803" t="s">
        <v>167</v>
      </c>
      <c r="D9" s="805" t="s">
        <v>1119</v>
      </c>
    </row>
    <row r="10" spans="2:4" ht="15" thickBot="1" x14ac:dyDescent="0.4">
      <c r="C10" s="804"/>
      <c r="D10" s="806"/>
    </row>
    <row r="11" spans="2:4" x14ac:dyDescent="0.35">
      <c r="C11" s="396" t="s">
        <v>1109</v>
      </c>
      <c r="D11" s="397">
        <v>1115857.626281</v>
      </c>
    </row>
    <row r="12" spans="2:4" ht="20" x14ac:dyDescent="0.35">
      <c r="C12" s="398" t="s">
        <v>1110</v>
      </c>
      <c r="D12" s="399">
        <v>222941.105648</v>
      </c>
    </row>
    <row r="13" spans="2:4" ht="20" x14ac:dyDescent="0.35">
      <c r="C13" s="398" t="s">
        <v>1111</v>
      </c>
      <c r="D13" s="399">
        <v>0</v>
      </c>
    </row>
    <row r="14" spans="2:4" ht="21.5" x14ac:dyDescent="0.35">
      <c r="C14" s="400" t="s">
        <v>1112</v>
      </c>
      <c r="D14" s="399">
        <v>-173531.327834</v>
      </c>
    </row>
    <row r="15" spans="2:4" x14ac:dyDescent="0.35">
      <c r="C15" s="400" t="s">
        <v>1113</v>
      </c>
      <c r="D15" s="399">
        <v>69408.342025999998</v>
      </c>
    </row>
    <row r="16" spans="2:4" x14ac:dyDescent="0.35">
      <c r="C16" s="401" t="s">
        <v>1114</v>
      </c>
      <c r="D16" s="399">
        <v>-58673.576686</v>
      </c>
    </row>
    <row r="17" spans="3:4" x14ac:dyDescent="0.35">
      <c r="C17" s="400" t="s">
        <v>1115</v>
      </c>
      <c r="D17" s="399">
        <v>0</v>
      </c>
    </row>
    <row r="18" spans="3:4" x14ac:dyDescent="0.35">
      <c r="C18" s="401" t="s">
        <v>524</v>
      </c>
      <c r="D18" s="399">
        <v>-2656.876561</v>
      </c>
    </row>
    <row r="19" spans="3:4" x14ac:dyDescent="0.35">
      <c r="C19" s="402" t="s">
        <v>1116</v>
      </c>
      <c r="D19" s="397">
        <v>1173345.292874</v>
      </c>
    </row>
    <row r="20" spans="3:4" ht="21.5" x14ac:dyDescent="0.35">
      <c r="C20" s="400" t="s">
        <v>1117</v>
      </c>
      <c r="D20" s="399">
        <v>-13947.374872</v>
      </c>
    </row>
    <row r="21" spans="3:4" ht="22" thickBot="1" x14ac:dyDescent="0.4">
      <c r="C21" s="403" t="s">
        <v>1118</v>
      </c>
      <c r="D21" s="404">
        <v>3676.3947330000001</v>
      </c>
    </row>
  </sheetData>
  <sheetProtection algorithmName="SHA-512" hashValue="/ew0+SKgQ9p2hsPUGeqovKaa95Q704LB2BH+KFbIEvpH/MVQt9NPDLuhAGJcdNVfPQiyxzoZ1p5RTW777Srv8Q==" saltValue="LpNE1MiV9jhxsKZy3m1NOA==" spinCount="100000" sheet="1" objects="1" scenarios="1"/>
  <mergeCells count="4">
    <mergeCell ref="B6:D6"/>
    <mergeCell ref="C8:D8"/>
    <mergeCell ref="C9:C10"/>
    <mergeCell ref="D9:D10"/>
  </mergeCells>
  <hyperlinks>
    <hyperlink ref="B2" location="Tartalom!A1" display="Back to contents page" xr:uid="{58D5384C-3790-4B15-AEB4-668EFDA8433E}"/>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79998168889431442"/>
  </sheetPr>
  <dimension ref="B1:D17"/>
  <sheetViews>
    <sheetView showGridLines="0" workbookViewId="0"/>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91" t="s">
        <v>0</v>
      </c>
      <c r="C2" s="118"/>
      <c r="D2" s="118"/>
    </row>
    <row r="3" spans="2:4" x14ac:dyDescent="0.35">
      <c r="B3" s="1"/>
      <c r="C3" s="1"/>
      <c r="D3" s="1"/>
    </row>
    <row r="4" spans="2:4" ht="15.5" x14ac:dyDescent="0.35">
      <c r="B4" s="12" t="s">
        <v>715</v>
      </c>
      <c r="C4" s="2"/>
      <c r="D4" s="2"/>
    </row>
    <row r="5" spans="2:4" x14ac:dyDescent="0.35">
      <c r="B5" s="1"/>
      <c r="C5" s="1"/>
      <c r="D5" s="1"/>
    </row>
    <row r="6" spans="2:4" ht="39" customHeight="1" x14ac:dyDescent="0.35">
      <c r="B6" s="752" t="s">
        <v>1395</v>
      </c>
      <c r="C6" s="752"/>
      <c r="D6" s="752"/>
    </row>
    <row r="7" spans="2:4" x14ac:dyDescent="0.35">
      <c r="B7" s="3"/>
      <c r="C7" s="4"/>
      <c r="D7" s="4"/>
    </row>
    <row r="8" spans="2:4" ht="15" thickBot="1" x14ac:dyDescent="0.4">
      <c r="B8" s="21"/>
      <c r="C8" s="749" t="str">
        <f>+Contents!B3</f>
        <v>31.12.2025</v>
      </c>
      <c r="D8" s="749"/>
    </row>
    <row r="9" spans="2:4" ht="23.25" customHeight="1" thickBot="1" x14ac:dyDescent="0.4">
      <c r="C9" s="15" t="s">
        <v>167</v>
      </c>
      <c r="D9" s="15" t="s">
        <v>720</v>
      </c>
    </row>
    <row r="10" spans="2:4" x14ac:dyDescent="0.35">
      <c r="C10" s="52" t="s">
        <v>1612</v>
      </c>
      <c r="D10" s="54">
        <v>953895.20202079101</v>
      </c>
    </row>
    <row r="11" spans="2:4" ht="20" x14ac:dyDescent="0.35">
      <c r="C11" s="28" t="s">
        <v>717</v>
      </c>
      <c r="D11" s="47">
        <v>394477.21860384493</v>
      </c>
    </row>
    <row r="12" spans="2:4" x14ac:dyDescent="0.35">
      <c r="C12" s="30" t="s">
        <v>718</v>
      </c>
      <c r="D12" s="47">
        <v>49253.52974135799</v>
      </c>
    </row>
    <row r="13" spans="2:4" x14ac:dyDescent="0.35">
      <c r="C13" s="30" t="s">
        <v>719</v>
      </c>
      <c r="D13" s="47">
        <v>81474.935068349441</v>
      </c>
    </row>
    <row r="14" spans="2:4" x14ac:dyDescent="0.35">
      <c r="C14" s="28" t="s">
        <v>721</v>
      </c>
      <c r="D14" s="47">
        <v>-267834.64408177848</v>
      </c>
    </row>
    <row r="15" spans="2:4" ht="15" thickBot="1" x14ac:dyDescent="0.4">
      <c r="C15" s="17" t="s">
        <v>1613</v>
      </c>
      <c r="D15" s="51">
        <v>949809.31173315004</v>
      </c>
    </row>
    <row r="16" spans="2:4" x14ac:dyDescent="0.35">
      <c r="C16" s="30"/>
      <c r="D16" s="346"/>
    </row>
    <row r="17" spans="3:3" x14ac:dyDescent="0.35">
      <c r="C17" s="30" t="s">
        <v>2060</v>
      </c>
    </row>
  </sheetData>
  <sheetProtection algorithmName="SHA-512" hashValue="01J+JNN8GBVfxN27cGX1pTogwU22DOay+1N8lhObkSjsNR6hscw6DPNTUWjS875TI/Q0/NGKlvCmD//KAhOH3Q==" saltValue="XOvIiUFXRV1Rsyn/RcFffQ==" spinCount="100000" sheet="1" objects="1" scenarios="1"/>
  <mergeCells count="2">
    <mergeCell ref="B6:D6"/>
    <mergeCell ref="C8:D8"/>
  </mergeCells>
  <hyperlinks>
    <hyperlink ref="B2" location="Tartalom!A1" display="Back to contents page" xr:uid="{00000000-0004-0000-1500-000000000000}"/>
    <hyperlink ref="B2:D2" location="CONTENTS!A1" display="Back to contents page" xr:uid="{00000000-0004-0000-1500-000001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E23"/>
  <sheetViews>
    <sheetView showGridLines="0" workbookViewId="0"/>
  </sheetViews>
  <sheetFormatPr defaultRowHeight="14.5" x14ac:dyDescent="0.35"/>
  <cols>
    <col min="1" max="2" width="4.453125" customWidth="1"/>
    <col min="3" max="3" width="44" customWidth="1"/>
    <col min="4" max="4" width="13.54296875" customWidth="1"/>
    <col min="5" max="5" width="15.54296875" customWidth="1"/>
  </cols>
  <sheetData>
    <row r="1" spans="2:5" ht="12.75" customHeight="1" x14ac:dyDescent="0.35"/>
    <row r="2" spans="2:5" x14ac:dyDescent="0.35">
      <c r="B2" s="191" t="s">
        <v>0</v>
      </c>
      <c r="C2" s="118"/>
    </row>
    <row r="3" spans="2:5" x14ac:dyDescent="0.35">
      <c r="B3" s="1"/>
      <c r="C3" s="1"/>
    </row>
    <row r="4" spans="2:5" ht="15.5" x14ac:dyDescent="0.35">
      <c r="B4" s="12" t="s">
        <v>722</v>
      </c>
      <c r="C4" s="2"/>
    </row>
    <row r="5" spans="2:5" ht="3" customHeight="1" x14ac:dyDescent="0.35">
      <c r="B5" s="1"/>
      <c r="C5" s="1"/>
    </row>
    <row r="6" spans="2:5" ht="3" customHeight="1" x14ac:dyDescent="0.35">
      <c r="B6" s="3"/>
      <c r="C6" s="4"/>
    </row>
    <row r="7" spans="2:5" ht="3" customHeight="1" x14ac:dyDescent="0.35">
      <c r="B7" s="3"/>
      <c r="C7" s="4"/>
    </row>
    <row r="8" spans="2:5" ht="15" thickBot="1" x14ac:dyDescent="0.4">
      <c r="B8" s="21"/>
      <c r="C8" s="749" t="str">
        <f>+Contents!B3</f>
        <v>31.12.2025</v>
      </c>
      <c r="D8" s="749"/>
      <c r="E8" s="749"/>
    </row>
    <row r="9" spans="2:5" ht="30.75" customHeight="1" x14ac:dyDescent="0.35">
      <c r="C9" s="807" t="s">
        <v>167</v>
      </c>
      <c r="D9" s="743" t="s">
        <v>724</v>
      </c>
      <c r="E9" s="743" t="s">
        <v>725</v>
      </c>
    </row>
    <row r="10" spans="2:5" ht="15" thickBot="1" x14ac:dyDescent="0.4">
      <c r="C10" s="808"/>
      <c r="D10" s="744"/>
      <c r="E10" s="744"/>
    </row>
    <row r="11" spans="2:5" x14ac:dyDescent="0.35">
      <c r="C11" s="235" t="s">
        <v>726</v>
      </c>
      <c r="D11" s="274"/>
      <c r="E11" s="276"/>
    </row>
    <row r="12" spans="2:5" x14ac:dyDescent="0.35">
      <c r="C12" s="46" t="s">
        <v>727</v>
      </c>
      <c r="D12" s="226"/>
      <c r="E12" s="277"/>
    </row>
    <row r="13" spans="2:5" x14ac:dyDescent="0.35">
      <c r="C13" s="46" t="s">
        <v>728</v>
      </c>
      <c r="D13" s="226"/>
      <c r="E13" s="277"/>
    </row>
    <row r="14" spans="2:5" x14ac:dyDescent="0.35">
      <c r="C14" s="8" t="s">
        <v>729</v>
      </c>
      <c r="D14" s="226"/>
      <c r="E14" s="277"/>
    </row>
    <row r="15" spans="2:5" x14ac:dyDescent="0.35">
      <c r="C15" s="8" t="s">
        <v>730</v>
      </c>
      <c r="D15" s="226"/>
      <c r="E15" s="277"/>
    </row>
    <row r="16" spans="2:5" x14ac:dyDescent="0.35">
      <c r="C16" s="8" t="s">
        <v>731</v>
      </c>
      <c r="D16" s="226"/>
      <c r="E16" s="226">
        <v>0</v>
      </c>
    </row>
    <row r="17" spans="3:5" x14ac:dyDescent="0.35">
      <c r="C17" s="8" t="s">
        <v>732</v>
      </c>
      <c r="D17" s="226"/>
      <c r="E17" s="226">
        <v>0</v>
      </c>
    </row>
    <row r="18" spans="3:5" x14ac:dyDescent="0.35">
      <c r="C18" s="8" t="s">
        <v>733</v>
      </c>
      <c r="D18" s="226"/>
      <c r="E18" s="226">
        <v>0</v>
      </c>
    </row>
    <row r="19" spans="3:5" x14ac:dyDescent="0.35">
      <c r="C19" s="8" t="s">
        <v>734</v>
      </c>
      <c r="D19" s="226"/>
      <c r="E19" s="226">
        <v>0</v>
      </c>
    </row>
    <row r="20" spans="3:5" x14ac:dyDescent="0.35">
      <c r="C20" s="8" t="s">
        <v>735</v>
      </c>
      <c r="D20" s="226"/>
      <c r="E20" s="277"/>
    </row>
    <row r="21" spans="3:5" x14ac:dyDescent="0.35">
      <c r="C21" s="8" t="s">
        <v>736</v>
      </c>
      <c r="D21" s="226"/>
      <c r="E21" s="277"/>
    </row>
    <row r="22" spans="3:5" x14ac:dyDescent="0.35">
      <c r="C22" s="8" t="s">
        <v>737</v>
      </c>
      <c r="D22" s="226"/>
      <c r="E22" s="277"/>
    </row>
    <row r="23" spans="3:5" ht="15" thickBot="1" x14ac:dyDescent="0.4">
      <c r="C23" s="236" t="s">
        <v>738</v>
      </c>
      <c r="D23" s="275"/>
      <c r="E23" s="278"/>
    </row>
  </sheetData>
  <sheetProtection algorithmName="SHA-512" hashValue="2yiN9eMWss9i3KiCHlC1K/rkeb9zTDE0d1OSYLAQ3bw1OwcfCNZnjlFgZ6a7VebtQT/cElunVyZ9/yvNiu/1/Q==" saltValue="n93V77uwoxFqHv7m67mAeA==" spinCount="100000" sheet="1" objects="1" scenarios="1"/>
  <mergeCells count="4">
    <mergeCell ref="C9:C10"/>
    <mergeCell ref="D9:D10"/>
    <mergeCell ref="E9:E10"/>
    <mergeCell ref="C8:E8"/>
  </mergeCells>
  <hyperlinks>
    <hyperlink ref="B2" location="Tartalom!A1" display="Back to contents page" xr:uid="{00000000-0004-0000-1600-000000000000}"/>
    <hyperlink ref="B2:C2" location="CONTENTS!A1" display="Back to contents page" xr:uid="{00000000-0004-0000-1600-000001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79998168889431442"/>
  </sheetPr>
  <dimension ref="B1:K22"/>
  <sheetViews>
    <sheetView showGridLines="0" zoomScale="85" zoomScaleNormal="85" workbookViewId="0"/>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91" t="s">
        <v>0</v>
      </c>
      <c r="C2" s="118"/>
    </row>
    <row r="3" spans="2:11" x14ac:dyDescent="0.35">
      <c r="B3" s="1"/>
      <c r="C3" s="1"/>
    </row>
    <row r="4" spans="2:11" ht="15.5" x14ac:dyDescent="0.35">
      <c r="B4" s="12" t="s">
        <v>739</v>
      </c>
      <c r="C4" s="2"/>
    </row>
    <row r="5" spans="2:11" ht="2.15" customHeight="1" x14ac:dyDescent="0.35">
      <c r="B5" s="1"/>
      <c r="C5" s="1"/>
    </row>
    <row r="6" spans="2:11" ht="2.15" customHeight="1" x14ac:dyDescent="0.35">
      <c r="B6" s="740"/>
      <c r="C6" s="740"/>
    </row>
    <row r="7" spans="2:11" ht="2.15" customHeight="1" x14ac:dyDescent="0.35">
      <c r="B7" s="3"/>
      <c r="C7" s="4"/>
    </row>
    <row r="8" spans="2:11" ht="15" thickBot="1" x14ac:dyDescent="0.4">
      <c r="B8" s="21"/>
      <c r="C8" s="749" t="str">
        <f>+Contents!B3</f>
        <v>31.12.2025</v>
      </c>
      <c r="D8" s="749"/>
      <c r="E8" s="749"/>
      <c r="F8" s="749"/>
      <c r="G8" s="749"/>
      <c r="H8" s="749"/>
      <c r="I8" s="749"/>
      <c r="J8" s="749"/>
      <c r="K8" s="749"/>
    </row>
    <row r="9" spans="2:11" ht="54" customHeight="1" thickBot="1" x14ac:dyDescent="0.4">
      <c r="C9" s="761" t="s">
        <v>167</v>
      </c>
      <c r="D9" s="796" t="s">
        <v>743</v>
      </c>
      <c r="E9" s="796"/>
      <c r="F9" s="796"/>
      <c r="G9" s="809"/>
      <c r="H9" s="810" t="s">
        <v>688</v>
      </c>
      <c r="I9" s="811"/>
      <c r="J9" s="812" t="s">
        <v>749</v>
      </c>
      <c r="K9" s="796"/>
    </row>
    <row r="10" spans="2:11" ht="15.75" customHeight="1" thickBot="1" x14ac:dyDescent="0.4">
      <c r="C10" s="800"/>
      <c r="D10" s="766" t="s">
        <v>742</v>
      </c>
      <c r="E10" s="796" t="s">
        <v>744</v>
      </c>
      <c r="F10" s="796"/>
      <c r="G10" s="809"/>
      <c r="H10" s="815" t="s">
        <v>747</v>
      </c>
      <c r="I10" s="813" t="s">
        <v>748</v>
      </c>
      <c r="J10" s="795"/>
      <c r="K10" s="795" t="s">
        <v>750</v>
      </c>
    </row>
    <row r="11" spans="2:11" ht="43.5" customHeight="1" thickBot="1" x14ac:dyDescent="0.4">
      <c r="C11" s="762"/>
      <c r="D11" s="765"/>
      <c r="E11" s="200"/>
      <c r="F11" s="66" t="s">
        <v>745</v>
      </c>
      <c r="G11" s="204" t="s">
        <v>746</v>
      </c>
      <c r="H11" s="816"/>
      <c r="I11" s="814"/>
      <c r="J11" s="765"/>
      <c r="K11" s="765"/>
    </row>
    <row r="12" spans="2:11" x14ac:dyDescent="0.35">
      <c r="C12" s="195" t="s">
        <v>1611</v>
      </c>
      <c r="D12" s="201">
        <v>0</v>
      </c>
      <c r="E12" s="201">
        <v>0</v>
      </c>
      <c r="F12" s="201">
        <v>0</v>
      </c>
      <c r="G12" s="205">
        <v>0</v>
      </c>
      <c r="H12" s="209">
        <v>0</v>
      </c>
      <c r="I12" s="205">
        <v>0</v>
      </c>
      <c r="J12" s="201">
        <v>0</v>
      </c>
      <c r="K12" s="201">
        <v>0</v>
      </c>
    </row>
    <row r="13" spans="2:11" x14ac:dyDescent="0.35">
      <c r="C13" s="197" t="s">
        <v>695</v>
      </c>
      <c r="D13" s="202">
        <v>179887.65971199999</v>
      </c>
      <c r="E13" s="202">
        <v>304184.45227299997</v>
      </c>
      <c r="F13" s="202">
        <v>304173.45257700002</v>
      </c>
      <c r="G13" s="206">
        <v>302181.79229499999</v>
      </c>
      <c r="H13" s="210">
        <v>-38855.253585999999</v>
      </c>
      <c r="I13" s="206">
        <v>-157036.75262399999</v>
      </c>
      <c r="J13" s="202">
        <v>167324.879805</v>
      </c>
      <c r="K13" s="202">
        <v>83677.493413000004</v>
      </c>
    </row>
    <row r="14" spans="2:11" x14ac:dyDescent="0.35">
      <c r="C14" s="193" t="s">
        <v>696</v>
      </c>
      <c r="D14" s="202">
        <v>0</v>
      </c>
      <c r="E14" s="202">
        <v>0</v>
      </c>
      <c r="F14" s="202">
        <v>0</v>
      </c>
      <c r="G14" s="206">
        <v>0</v>
      </c>
      <c r="H14" s="210">
        <v>0</v>
      </c>
      <c r="I14" s="206">
        <v>0</v>
      </c>
      <c r="J14" s="202">
        <v>0</v>
      </c>
      <c r="K14" s="202">
        <v>0</v>
      </c>
    </row>
    <row r="15" spans="2:11" x14ac:dyDescent="0.35">
      <c r="C15" s="193" t="s">
        <v>697</v>
      </c>
      <c r="D15" s="202">
        <v>0</v>
      </c>
      <c r="E15" s="202">
        <v>1.892655</v>
      </c>
      <c r="F15" s="202">
        <v>1.892655</v>
      </c>
      <c r="G15" s="206">
        <v>1.892655</v>
      </c>
      <c r="H15" s="210">
        <v>0</v>
      </c>
      <c r="I15" s="206">
        <v>-1.8657060000000001</v>
      </c>
      <c r="J15" s="202">
        <v>0</v>
      </c>
      <c r="K15" s="202">
        <v>0</v>
      </c>
    </row>
    <row r="16" spans="2:11" x14ac:dyDescent="0.35">
      <c r="C16" s="193" t="s">
        <v>698</v>
      </c>
      <c r="D16" s="202">
        <v>0</v>
      </c>
      <c r="E16" s="202">
        <v>0</v>
      </c>
      <c r="F16" s="202">
        <v>0</v>
      </c>
      <c r="G16" s="206">
        <v>0</v>
      </c>
      <c r="H16" s="210">
        <v>0</v>
      </c>
      <c r="I16" s="206">
        <v>0</v>
      </c>
      <c r="J16" s="202">
        <v>0</v>
      </c>
      <c r="K16" s="202">
        <v>0</v>
      </c>
    </row>
    <row r="17" spans="3:11" x14ac:dyDescent="0.35">
      <c r="C17" s="193" t="s">
        <v>699</v>
      </c>
      <c r="D17" s="202">
        <v>15802.667826999999</v>
      </c>
      <c r="E17" s="202">
        <v>2951.2029470000002</v>
      </c>
      <c r="F17" s="202">
        <v>2951.2029470000002</v>
      </c>
      <c r="G17" s="206">
        <v>2951.2029470000002</v>
      </c>
      <c r="H17" s="210">
        <v>-955.70283400000005</v>
      </c>
      <c r="I17" s="206">
        <v>-558.62138300000004</v>
      </c>
      <c r="J17" s="202">
        <v>17239.546557000001</v>
      </c>
      <c r="K17" s="202">
        <v>2392.5815640000001</v>
      </c>
    </row>
    <row r="18" spans="3:11" x14ac:dyDescent="0.35">
      <c r="C18" s="193" t="s">
        <v>700</v>
      </c>
      <c r="D18" s="202">
        <v>80001.826117000004</v>
      </c>
      <c r="E18" s="202">
        <v>169040.14012699999</v>
      </c>
      <c r="F18" s="202">
        <v>169039.830392</v>
      </c>
      <c r="G18" s="206">
        <v>169030.136169</v>
      </c>
      <c r="H18" s="210">
        <v>-10688.1962</v>
      </c>
      <c r="I18" s="206">
        <v>-77269.043627000006</v>
      </c>
      <c r="J18" s="202">
        <v>111445.31631900001</v>
      </c>
      <c r="K18" s="202">
        <v>56075.634345999999</v>
      </c>
    </row>
    <row r="19" spans="3:11" x14ac:dyDescent="0.35">
      <c r="C19" s="193" t="s">
        <v>702</v>
      </c>
      <c r="D19" s="202">
        <v>84083.165768000006</v>
      </c>
      <c r="E19" s="202">
        <v>132191.216544</v>
      </c>
      <c r="F19" s="202">
        <v>132180.526583</v>
      </c>
      <c r="G19" s="206">
        <v>130198.560524</v>
      </c>
      <c r="H19" s="210">
        <v>-27211.354552000001</v>
      </c>
      <c r="I19" s="206">
        <v>-79207.221908000007</v>
      </c>
      <c r="J19" s="202">
        <v>38640.016928999998</v>
      </c>
      <c r="K19" s="202">
        <v>25209.277503000001</v>
      </c>
    </row>
    <row r="20" spans="3:11" x14ac:dyDescent="0.35">
      <c r="C20" s="197" t="s">
        <v>703</v>
      </c>
      <c r="D20" s="202">
        <v>0</v>
      </c>
      <c r="E20" s="202">
        <v>0</v>
      </c>
      <c r="F20" s="202">
        <v>0</v>
      </c>
      <c r="G20" s="206">
        <v>0</v>
      </c>
      <c r="H20" s="210">
        <v>0</v>
      </c>
      <c r="I20" s="206">
        <v>0</v>
      </c>
      <c r="J20" s="202">
        <v>0</v>
      </c>
      <c r="K20" s="202">
        <v>0</v>
      </c>
    </row>
    <row r="21" spans="3:11" x14ac:dyDescent="0.35">
      <c r="C21" s="197" t="s">
        <v>741</v>
      </c>
      <c r="D21" s="202">
        <v>789.14882499999999</v>
      </c>
      <c r="E21" s="202">
        <v>3245.1702129999999</v>
      </c>
      <c r="F21" s="202">
        <v>3245.1702129999999</v>
      </c>
      <c r="G21" s="206">
        <v>3245.1702129999999</v>
      </c>
      <c r="H21" s="210">
        <v>-76.120784</v>
      </c>
      <c r="I21" s="206">
        <v>-231.246735</v>
      </c>
      <c r="J21" s="202">
        <v>169.29536400000001</v>
      </c>
      <c r="K21" s="202">
        <v>26.329131</v>
      </c>
    </row>
    <row r="22" spans="3:11" ht="15" thickBot="1" x14ac:dyDescent="0.4">
      <c r="C22" s="194" t="s">
        <v>163</v>
      </c>
      <c r="D22" s="203">
        <v>180676.808537</v>
      </c>
      <c r="E22" s="203">
        <v>307429.62248600001</v>
      </c>
      <c r="F22" s="203">
        <v>307418.62278999999</v>
      </c>
      <c r="G22" s="207">
        <v>305426.96250800003</v>
      </c>
      <c r="H22" s="211">
        <v>-38931.374369999998</v>
      </c>
      <c r="I22" s="207">
        <v>-157267.99935900001</v>
      </c>
      <c r="J22" s="203">
        <v>167494.17516899999</v>
      </c>
      <c r="K22" s="203">
        <v>83703.822543999995</v>
      </c>
    </row>
  </sheetData>
  <sheetProtection algorithmName="SHA-512" hashValue="Y37PXt6oSy9o1YI/U1jD5lUl89Zm782UUEcln31kMTeISuaWVGWNK3JC/dZ44TwMryx0L85Y0HhG9JP/PwgPkA==" saltValue="XmR9TuRH7x2+li1xqUgDFQ==" spinCount="100000" sheet="1" objects="1" scenarios="1"/>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700-000000000000}"/>
    <hyperlink ref="B2:C2" location="CONTENTS!A1" display="Back to contents page" xr:uid="{00000000-0004-0000-1700-000001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D12"/>
  <sheetViews>
    <sheetView showGridLines="0" workbookViewId="0"/>
  </sheetViews>
  <sheetFormatPr defaultRowHeight="14.5" x14ac:dyDescent="0.35"/>
  <cols>
    <col min="1" max="2" width="4.453125" customWidth="1"/>
    <col min="3" max="3" width="52.81640625" customWidth="1"/>
    <col min="4" max="4" width="20.81640625" customWidth="1"/>
  </cols>
  <sheetData>
    <row r="1" spans="2:4" ht="12.75" customHeight="1" x14ac:dyDescent="0.35"/>
    <row r="2" spans="2:4" x14ac:dyDescent="0.35">
      <c r="B2" s="191" t="s">
        <v>0</v>
      </c>
      <c r="C2" s="118"/>
    </row>
    <row r="3" spans="2:4" x14ac:dyDescent="0.35">
      <c r="B3" s="1"/>
      <c r="C3" s="1"/>
    </row>
    <row r="4" spans="2:4" ht="15.5" x14ac:dyDescent="0.35">
      <c r="B4" s="12" t="s">
        <v>751</v>
      </c>
      <c r="C4" s="2"/>
    </row>
    <row r="5" spans="2:4" ht="2.15" customHeight="1" x14ac:dyDescent="0.35">
      <c r="B5" s="1"/>
      <c r="C5" s="1"/>
    </row>
    <row r="6" spans="2:4" ht="2.15" customHeight="1" x14ac:dyDescent="0.35">
      <c r="B6" s="740"/>
      <c r="C6" s="740"/>
    </row>
    <row r="7" spans="2:4" ht="2.15" customHeight="1" x14ac:dyDescent="0.35">
      <c r="B7" s="3"/>
      <c r="C7" s="4"/>
    </row>
    <row r="8" spans="2:4" ht="15" thickBot="1" x14ac:dyDescent="0.4">
      <c r="B8" s="21"/>
      <c r="C8" s="749" t="str">
        <f>+Contents!B3</f>
        <v>31.12.2025</v>
      </c>
      <c r="D8" s="749"/>
    </row>
    <row r="9" spans="2:4" x14ac:dyDescent="0.35">
      <c r="C9" s="807" t="s">
        <v>167</v>
      </c>
      <c r="D9" s="743" t="s">
        <v>753</v>
      </c>
    </row>
    <row r="10" spans="2:4" ht="15.75" customHeight="1" thickBot="1" x14ac:dyDescent="0.4">
      <c r="C10" s="808"/>
      <c r="D10" s="744"/>
    </row>
    <row r="11" spans="2:4" x14ac:dyDescent="0.35">
      <c r="C11" s="222" t="s">
        <v>754</v>
      </c>
      <c r="D11" s="226"/>
    </row>
    <row r="12" spans="2:4" ht="22" thickBot="1" x14ac:dyDescent="0.4">
      <c r="C12" s="221" t="s">
        <v>755</v>
      </c>
      <c r="D12" s="227"/>
    </row>
  </sheetData>
  <sheetProtection algorithmName="SHA-512" hashValue="DcRbQJBj6+S4HthGokihi4X6NjgyPggBHKJMNNr+go9wGlNAw0amv0kvldrONyB4YmAUM5t/lC8monEaHV/4ig==" saltValue="wp0XUM6NVooctsSEMyQAKw==" spinCount="100000" sheet="1" objects="1" scenarios="1"/>
  <mergeCells count="4">
    <mergeCell ref="C9:C10"/>
    <mergeCell ref="D9:D10"/>
    <mergeCell ref="C8:D8"/>
    <mergeCell ref="B6:C6"/>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79998168889431442"/>
  </sheetPr>
  <dimension ref="B1:O34"/>
  <sheetViews>
    <sheetView showGridLines="0" zoomScale="85" zoomScaleNormal="85" workbookViewId="0"/>
  </sheetViews>
  <sheetFormatPr defaultRowHeight="14.5" x14ac:dyDescent="0.35"/>
  <cols>
    <col min="1" max="2" width="4.453125" customWidth="1"/>
    <col min="3" max="3" width="42.0898437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26953125" customWidth="1"/>
    <col min="13" max="13" width="11.453125" customWidth="1"/>
    <col min="14" max="14" width="11.54296875" customWidth="1"/>
    <col min="15" max="15" width="10.1796875" customWidth="1"/>
  </cols>
  <sheetData>
    <row r="1" spans="2:15" ht="12.75" customHeight="1" x14ac:dyDescent="0.35"/>
    <row r="2" spans="2:15" x14ac:dyDescent="0.35">
      <c r="B2" s="191" t="s">
        <v>0</v>
      </c>
      <c r="C2" s="118"/>
    </row>
    <row r="3" spans="2:15" x14ac:dyDescent="0.35">
      <c r="B3" s="1"/>
      <c r="C3" s="1"/>
    </row>
    <row r="4" spans="2:15" ht="15.5" x14ac:dyDescent="0.35">
      <c r="B4" s="12" t="s">
        <v>756</v>
      </c>
      <c r="C4" s="2"/>
    </row>
    <row r="5" spans="2:15" ht="2.15" customHeight="1" x14ac:dyDescent="0.35">
      <c r="B5" s="1"/>
      <c r="C5" s="1"/>
    </row>
    <row r="6" spans="2:15" ht="2.15" customHeight="1" x14ac:dyDescent="0.35">
      <c r="B6" s="740"/>
      <c r="C6" s="740"/>
    </row>
    <row r="7" spans="2:15" ht="2.15" customHeight="1" x14ac:dyDescent="0.35">
      <c r="B7" s="3"/>
      <c r="C7" s="4"/>
    </row>
    <row r="8" spans="2:15" ht="15" thickBot="1" x14ac:dyDescent="0.4">
      <c r="B8" s="21"/>
      <c r="C8" s="749" t="str">
        <f>+Contents!B3</f>
        <v>31.12.2025</v>
      </c>
      <c r="D8" s="749"/>
      <c r="E8" s="749"/>
      <c r="F8" s="749"/>
      <c r="G8" s="749"/>
      <c r="H8" s="749"/>
      <c r="I8" s="749"/>
      <c r="J8" s="749"/>
      <c r="K8" s="749"/>
      <c r="L8" s="749"/>
      <c r="M8" s="749"/>
      <c r="N8" s="749"/>
      <c r="O8" s="749"/>
    </row>
    <row r="9" spans="2:15" ht="15" thickBot="1" x14ac:dyDescent="0.4">
      <c r="C9" s="761" t="s">
        <v>167</v>
      </c>
      <c r="D9" s="796" t="s">
        <v>705</v>
      </c>
      <c r="E9" s="796"/>
      <c r="F9" s="796"/>
      <c r="G9" s="796"/>
      <c r="H9" s="796"/>
      <c r="I9" s="796"/>
      <c r="J9" s="796"/>
      <c r="K9" s="796"/>
      <c r="L9" s="796"/>
      <c r="M9" s="796"/>
      <c r="N9" s="796"/>
      <c r="O9" s="796"/>
    </row>
    <row r="10" spans="2:15" ht="15.75" customHeight="1" thickBot="1" x14ac:dyDescent="0.4">
      <c r="C10" s="800"/>
      <c r="D10" s="797" t="s">
        <v>683</v>
      </c>
      <c r="E10" s="797"/>
      <c r="F10" s="798"/>
      <c r="G10" s="799" t="s">
        <v>684</v>
      </c>
      <c r="H10" s="797"/>
      <c r="I10" s="797"/>
      <c r="J10" s="797"/>
      <c r="K10" s="797"/>
      <c r="L10" s="797"/>
      <c r="M10" s="797"/>
      <c r="N10" s="797"/>
      <c r="O10" s="797"/>
    </row>
    <row r="11" spans="2:15" ht="32" thickBot="1" x14ac:dyDescent="0.4">
      <c r="C11" s="762"/>
      <c r="D11" s="200"/>
      <c r="E11" s="66" t="s">
        <v>758</v>
      </c>
      <c r="F11" s="204" t="s">
        <v>759</v>
      </c>
      <c r="G11" s="200"/>
      <c r="H11" s="66" t="s">
        <v>760</v>
      </c>
      <c r="I11" s="66" t="s">
        <v>761</v>
      </c>
      <c r="J11" s="66" t="s">
        <v>762</v>
      </c>
      <c r="K11" s="66" t="s">
        <v>763</v>
      </c>
      <c r="L11" s="66" t="s">
        <v>764</v>
      </c>
      <c r="M11" s="66" t="s">
        <v>765</v>
      </c>
      <c r="N11" s="66" t="s">
        <v>766</v>
      </c>
      <c r="O11" s="66" t="s">
        <v>745</v>
      </c>
    </row>
    <row r="12" spans="2:15" ht="14.5" customHeight="1" x14ac:dyDescent="0.35">
      <c r="C12" s="195" t="s">
        <v>1611</v>
      </c>
      <c r="D12" s="201">
        <v>4338320.220342</v>
      </c>
      <c r="E12" s="201">
        <v>4338320.220342</v>
      </c>
      <c r="F12" s="205">
        <v>0</v>
      </c>
      <c r="G12" s="201">
        <v>0</v>
      </c>
      <c r="H12" s="201">
        <v>0</v>
      </c>
      <c r="I12" s="201">
        <v>0</v>
      </c>
      <c r="J12" s="201">
        <v>0</v>
      </c>
      <c r="K12" s="201">
        <v>0</v>
      </c>
      <c r="L12" s="201">
        <v>0</v>
      </c>
      <c r="M12" s="201">
        <v>0</v>
      </c>
      <c r="N12" s="201">
        <v>0</v>
      </c>
      <c r="O12" s="201">
        <v>0</v>
      </c>
    </row>
    <row r="13" spans="2:15" x14ac:dyDescent="0.35">
      <c r="C13" s="197" t="s">
        <v>695</v>
      </c>
      <c r="D13" s="202">
        <v>28644100.223490998</v>
      </c>
      <c r="E13" s="202">
        <v>28495840.289987002</v>
      </c>
      <c r="F13" s="206">
        <v>148259.93350399999</v>
      </c>
      <c r="G13" s="202">
        <v>963591.92057800002</v>
      </c>
      <c r="H13" s="202">
        <v>320687.06679800001</v>
      </c>
      <c r="I13" s="202">
        <v>90774.129700000005</v>
      </c>
      <c r="J13" s="202">
        <v>107262.963655</v>
      </c>
      <c r="K13" s="202">
        <v>167265.58637</v>
      </c>
      <c r="L13" s="202">
        <v>178041.315428</v>
      </c>
      <c r="M13" s="202">
        <v>27180.535879999999</v>
      </c>
      <c r="N13" s="202">
        <v>72380.322746999998</v>
      </c>
      <c r="O13" s="202">
        <v>957817.33384099999</v>
      </c>
    </row>
    <row r="14" spans="2:15" x14ac:dyDescent="0.35">
      <c r="C14" s="193" t="s">
        <v>696</v>
      </c>
      <c r="D14" s="202">
        <v>1112883.2433</v>
      </c>
      <c r="E14" s="202">
        <v>1112883.2433</v>
      </c>
      <c r="F14" s="206">
        <v>0</v>
      </c>
      <c r="G14" s="202">
        <v>3.8539999999999998E-3</v>
      </c>
      <c r="H14" s="202">
        <v>3.8539999999999998E-3</v>
      </c>
      <c r="I14" s="202">
        <v>0</v>
      </c>
      <c r="J14" s="202">
        <v>0</v>
      </c>
      <c r="K14" s="202">
        <v>0</v>
      </c>
      <c r="L14" s="202">
        <v>0</v>
      </c>
      <c r="M14" s="202">
        <v>0</v>
      </c>
      <c r="N14" s="202">
        <v>0</v>
      </c>
      <c r="O14" s="202">
        <v>3.8539999999999998E-3</v>
      </c>
    </row>
    <row r="15" spans="2:15" x14ac:dyDescent="0.35">
      <c r="C15" s="193" t="s">
        <v>697</v>
      </c>
      <c r="D15" s="202">
        <v>751526.85291300004</v>
      </c>
      <c r="E15" s="202">
        <v>751126.63147000002</v>
      </c>
      <c r="F15" s="206">
        <v>400.22144300000002</v>
      </c>
      <c r="G15" s="202">
        <v>813.71713799999998</v>
      </c>
      <c r="H15" s="202">
        <v>82.115126000000004</v>
      </c>
      <c r="I15" s="202">
        <v>0.94187200000000004</v>
      </c>
      <c r="J15" s="202">
        <v>2.8324579999999999</v>
      </c>
      <c r="K15" s="202">
        <v>251.602642</v>
      </c>
      <c r="L15" s="202">
        <v>40.859974000000001</v>
      </c>
      <c r="M15" s="202">
        <v>34.907305999999998</v>
      </c>
      <c r="N15" s="202">
        <v>400.45776000000001</v>
      </c>
      <c r="O15" s="202">
        <v>810.17295799999999</v>
      </c>
    </row>
    <row r="16" spans="2:15" x14ac:dyDescent="0.35">
      <c r="C16" s="193" t="s">
        <v>698</v>
      </c>
      <c r="D16" s="202">
        <v>1083509.7434710001</v>
      </c>
      <c r="E16" s="202">
        <v>1083387.579438</v>
      </c>
      <c r="F16" s="206">
        <v>122.164033</v>
      </c>
      <c r="G16" s="202">
        <v>1362.6304600000001</v>
      </c>
      <c r="H16" s="202">
        <v>987.04626199999996</v>
      </c>
      <c r="I16" s="202">
        <v>11.500662999999999</v>
      </c>
      <c r="J16" s="202">
        <v>43.070973000000002</v>
      </c>
      <c r="K16" s="202">
        <v>1.4419999999999999E-3</v>
      </c>
      <c r="L16" s="202">
        <v>320.79208999999997</v>
      </c>
      <c r="M16" s="202">
        <v>0.10734299999999999</v>
      </c>
      <c r="N16" s="202">
        <v>0.11168699999999999</v>
      </c>
      <c r="O16" s="202">
        <v>997.36817499999995</v>
      </c>
    </row>
    <row r="17" spans="3:15" x14ac:dyDescent="0.35">
      <c r="C17" s="193" t="s">
        <v>699</v>
      </c>
      <c r="D17" s="202">
        <v>549149.789628</v>
      </c>
      <c r="E17" s="202">
        <v>548756.99670999998</v>
      </c>
      <c r="F17" s="206">
        <v>392.79291799999999</v>
      </c>
      <c r="G17" s="202">
        <v>5809.9153850000002</v>
      </c>
      <c r="H17" s="202">
        <v>3582.5694760000001</v>
      </c>
      <c r="I17" s="202">
        <v>503.99886299999997</v>
      </c>
      <c r="J17" s="202">
        <v>17.221734999999999</v>
      </c>
      <c r="K17" s="202">
        <v>19.035463</v>
      </c>
      <c r="L17" s="202">
        <v>494.98418099999998</v>
      </c>
      <c r="M17" s="202">
        <v>2.2833869999999998</v>
      </c>
      <c r="N17" s="202">
        <v>1189.8222800000001</v>
      </c>
      <c r="O17" s="202">
        <v>3863.0393650000001</v>
      </c>
    </row>
    <row r="18" spans="3:15" x14ac:dyDescent="0.35">
      <c r="C18" s="193" t="s">
        <v>700</v>
      </c>
      <c r="D18" s="202">
        <v>9820137.2479430009</v>
      </c>
      <c r="E18" s="202">
        <v>9776568.7767549995</v>
      </c>
      <c r="F18" s="206">
        <v>43568.471188000003</v>
      </c>
      <c r="G18" s="202">
        <v>404097.00181300001</v>
      </c>
      <c r="H18" s="202">
        <v>184088.13196699999</v>
      </c>
      <c r="I18" s="202">
        <v>22753.844509999999</v>
      </c>
      <c r="J18" s="202">
        <v>25850.397931</v>
      </c>
      <c r="K18" s="202">
        <v>75821.421440000006</v>
      </c>
      <c r="L18" s="202">
        <v>76828.525045000002</v>
      </c>
      <c r="M18" s="202">
        <v>8064.9428669999998</v>
      </c>
      <c r="N18" s="202">
        <v>10689.738052999999</v>
      </c>
      <c r="O18" s="202">
        <v>403399.45306999999</v>
      </c>
    </row>
    <row r="19" spans="3:15" x14ac:dyDescent="0.35">
      <c r="C19" s="196" t="s">
        <v>701</v>
      </c>
      <c r="D19" s="202">
        <v>3969089.3468200001</v>
      </c>
      <c r="E19" s="202">
        <v>3937763.5453530001</v>
      </c>
      <c r="F19" s="206">
        <v>31325.801467000001</v>
      </c>
      <c r="G19" s="202">
        <v>156429.05389700001</v>
      </c>
      <c r="H19" s="202">
        <v>60094.994047</v>
      </c>
      <c r="I19" s="202">
        <v>12370.767059</v>
      </c>
      <c r="J19" s="202">
        <v>17568.647242999999</v>
      </c>
      <c r="K19" s="202">
        <v>20981.346253</v>
      </c>
      <c r="L19" s="202">
        <v>33294.948257999997</v>
      </c>
      <c r="M19" s="202">
        <v>5381.6193860000003</v>
      </c>
      <c r="N19" s="202">
        <v>6736.7316510000001</v>
      </c>
      <c r="O19" s="202">
        <v>156360.729819</v>
      </c>
    </row>
    <row r="20" spans="3:15" x14ac:dyDescent="0.35">
      <c r="C20" s="193" t="s">
        <v>702</v>
      </c>
      <c r="D20" s="202">
        <v>15326893.346236</v>
      </c>
      <c r="E20" s="202">
        <v>15223117.062314</v>
      </c>
      <c r="F20" s="206">
        <v>103776.283922</v>
      </c>
      <c r="G20" s="202">
        <v>551508.65192800004</v>
      </c>
      <c r="H20" s="202">
        <v>131947.200113</v>
      </c>
      <c r="I20" s="202">
        <v>67503.843792</v>
      </c>
      <c r="J20" s="202">
        <v>81349.440558000002</v>
      </c>
      <c r="K20" s="202">
        <v>91173.525383</v>
      </c>
      <c r="L20" s="202">
        <v>100356.154138</v>
      </c>
      <c r="M20" s="202">
        <v>19078.294977000001</v>
      </c>
      <c r="N20" s="202">
        <v>60100.192967000003</v>
      </c>
      <c r="O20" s="202">
        <v>548747.29641900002</v>
      </c>
    </row>
    <row r="21" spans="3:15" x14ac:dyDescent="0.35">
      <c r="C21" s="197" t="s">
        <v>703</v>
      </c>
      <c r="D21" s="202">
        <v>9891221.1787659992</v>
      </c>
      <c r="E21" s="202">
        <v>9891221.1787659992</v>
      </c>
      <c r="F21" s="206">
        <v>0</v>
      </c>
      <c r="G21" s="202">
        <v>113589.512112</v>
      </c>
      <c r="H21" s="202">
        <v>93650.748137000002</v>
      </c>
      <c r="I21" s="202">
        <v>0</v>
      </c>
      <c r="J21" s="202">
        <v>0</v>
      </c>
      <c r="K21" s="202">
        <v>0</v>
      </c>
      <c r="L21" s="202">
        <v>19938.763975000002</v>
      </c>
      <c r="M21" s="202">
        <v>0</v>
      </c>
      <c r="N21" s="202">
        <v>0</v>
      </c>
      <c r="O21" s="202">
        <v>113589.512112</v>
      </c>
    </row>
    <row r="22" spans="3:15" x14ac:dyDescent="0.35">
      <c r="C22" s="193" t="s">
        <v>696</v>
      </c>
      <c r="D22" s="202">
        <v>469576.59790699999</v>
      </c>
      <c r="E22" s="202">
        <v>469576.59790699999</v>
      </c>
      <c r="F22" s="206">
        <v>0</v>
      </c>
      <c r="G22" s="202">
        <v>0</v>
      </c>
      <c r="H22" s="202">
        <v>0</v>
      </c>
      <c r="I22" s="202">
        <v>0</v>
      </c>
      <c r="J22" s="202">
        <v>0</v>
      </c>
      <c r="K22" s="202">
        <v>0</v>
      </c>
      <c r="L22" s="202">
        <v>0</v>
      </c>
      <c r="M22" s="202">
        <v>0</v>
      </c>
      <c r="N22" s="202">
        <v>0</v>
      </c>
      <c r="O22" s="202">
        <v>0</v>
      </c>
    </row>
    <row r="23" spans="3:15" x14ac:dyDescent="0.35">
      <c r="C23" s="193" t="s">
        <v>697</v>
      </c>
      <c r="D23" s="202">
        <v>8462107.1400279999</v>
      </c>
      <c r="E23" s="202">
        <v>8462107.1400279999</v>
      </c>
      <c r="F23" s="206">
        <v>0</v>
      </c>
      <c r="G23" s="202">
        <v>112539.67243200001</v>
      </c>
      <c r="H23" s="202">
        <v>93650.748137000002</v>
      </c>
      <c r="I23" s="202">
        <v>0</v>
      </c>
      <c r="J23" s="202">
        <v>0</v>
      </c>
      <c r="K23" s="202">
        <v>0</v>
      </c>
      <c r="L23" s="202">
        <v>18888.924295000001</v>
      </c>
      <c r="M23" s="202">
        <v>0</v>
      </c>
      <c r="N23" s="202">
        <v>0</v>
      </c>
      <c r="O23" s="202">
        <v>112539.67243200001</v>
      </c>
    </row>
    <row r="24" spans="3:15" x14ac:dyDescent="0.35">
      <c r="C24" s="193" t="s">
        <v>698</v>
      </c>
      <c r="D24" s="202">
        <v>482577.500849</v>
      </c>
      <c r="E24" s="202">
        <v>482577.500849</v>
      </c>
      <c r="F24" s="206">
        <v>0</v>
      </c>
      <c r="G24" s="202">
        <v>0</v>
      </c>
      <c r="H24" s="202">
        <v>0</v>
      </c>
      <c r="I24" s="202">
        <v>0</v>
      </c>
      <c r="J24" s="202">
        <v>0</v>
      </c>
      <c r="K24" s="202">
        <v>0</v>
      </c>
      <c r="L24" s="202">
        <v>0</v>
      </c>
      <c r="M24" s="202">
        <v>0</v>
      </c>
      <c r="N24" s="202">
        <v>0</v>
      </c>
      <c r="O24" s="202">
        <v>0</v>
      </c>
    </row>
    <row r="25" spans="3:15" x14ac:dyDescent="0.35">
      <c r="C25" s="193" t="s">
        <v>699</v>
      </c>
      <c r="D25" s="202">
        <v>109489.67591200001</v>
      </c>
      <c r="E25" s="202">
        <v>109489.67591200001</v>
      </c>
      <c r="F25" s="206">
        <v>0</v>
      </c>
      <c r="G25" s="202">
        <v>0</v>
      </c>
      <c r="H25" s="202">
        <v>0</v>
      </c>
      <c r="I25" s="202">
        <v>0</v>
      </c>
      <c r="J25" s="202">
        <v>0</v>
      </c>
      <c r="K25" s="202">
        <v>0</v>
      </c>
      <c r="L25" s="202">
        <v>0</v>
      </c>
      <c r="M25" s="202">
        <v>0</v>
      </c>
      <c r="N25" s="202">
        <v>0</v>
      </c>
      <c r="O25" s="202">
        <v>0</v>
      </c>
    </row>
    <row r="26" spans="3:15" x14ac:dyDescent="0.35">
      <c r="C26" s="193" t="s">
        <v>700</v>
      </c>
      <c r="D26" s="202">
        <v>367470.26406999998</v>
      </c>
      <c r="E26" s="202">
        <v>367470.26406999998</v>
      </c>
      <c r="F26" s="206">
        <v>0</v>
      </c>
      <c r="G26" s="202">
        <v>1049.83968</v>
      </c>
      <c r="H26" s="202">
        <v>0</v>
      </c>
      <c r="I26" s="202">
        <v>0</v>
      </c>
      <c r="J26" s="202">
        <v>0</v>
      </c>
      <c r="K26" s="202">
        <v>0</v>
      </c>
      <c r="L26" s="202">
        <v>1049.83968</v>
      </c>
      <c r="M26" s="202">
        <v>0</v>
      </c>
      <c r="N26" s="202">
        <v>0</v>
      </c>
      <c r="O26" s="202">
        <v>1049.83968</v>
      </c>
    </row>
    <row r="27" spans="3:15" x14ac:dyDescent="0.35">
      <c r="C27" s="197" t="s">
        <v>704</v>
      </c>
      <c r="D27" s="202">
        <v>9308790.0337409992</v>
      </c>
      <c r="E27" s="224"/>
      <c r="F27" s="225"/>
      <c r="G27" s="202">
        <v>21051.933744999998</v>
      </c>
      <c r="H27" s="224"/>
      <c r="I27" s="224"/>
      <c r="J27" s="224"/>
      <c r="K27" s="224"/>
      <c r="L27" s="224"/>
      <c r="M27" s="224"/>
      <c r="N27" s="224"/>
      <c r="O27" s="202">
        <v>21051.933744999998</v>
      </c>
    </row>
    <row r="28" spans="3:15" x14ac:dyDescent="0.35">
      <c r="C28" s="193" t="s">
        <v>696</v>
      </c>
      <c r="D28" s="202">
        <v>29.751085</v>
      </c>
      <c r="E28" s="224"/>
      <c r="F28" s="225"/>
      <c r="G28" s="202">
        <v>0</v>
      </c>
      <c r="H28" s="224"/>
      <c r="I28" s="224"/>
      <c r="J28" s="224"/>
      <c r="K28" s="224"/>
      <c r="L28" s="224"/>
      <c r="M28" s="224"/>
      <c r="N28" s="224"/>
      <c r="O28" s="202">
        <v>0</v>
      </c>
    </row>
    <row r="29" spans="3:15" x14ac:dyDescent="0.35">
      <c r="C29" s="193" t="s">
        <v>697</v>
      </c>
      <c r="D29" s="202">
        <v>306564.82504500001</v>
      </c>
      <c r="E29" s="224"/>
      <c r="F29" s="225"/>
      <c r="G29" s="202">
        <v>0.77080000000000004</v>
      </c>
      <c r="H29" s="224"/>
      <c r="I29" s="224"/>
      <c r="J29" s="224"/>
      <c r="K29" s="224"/>
      <c r="L29" s="224"/>
      <c r="M29" s="224"/>
      <c r="N29" s="224"/>
      <c r="O29" s="202">
        <v>0.77080000000000004</v>
      </c>
    </row>
    <row r="30" spans="3:15" x14ac:dyDescent="0.35">
      <c r="C30" s="193" t="s">
        <v>698</v>
      </c>
      <c r="D30" s="202">
        <v>653731.00622500002</v>
      </c>
      <c r="E30" s="224"/>
      <c r="F30" s="225"/>
      <c r="G30" s="202">
        <v>30.832000000000001</v>
      </c>
      <c r="H30" s="224"/>
      <c r="I30" s="224"/>
      <c r="J30" s="224"/>
      <c r="K30" s="224"/>
      <c r="L30" s="224"/>
      <c r="M30" s="224"/>
      <c r="N30" s="224"/>
      <c r="O30" s="202">
        <v>30.832000000000001</v>
      </c>
    </row>
    <row r="31" spans="3:15" x14ac:dyDescent="0.35">
      <c r="C31" s="193" t="s">
        <v>699</v>
      </c>
      <c r="D31" s="202">
        <v>493191.48141200002</v>
      </c>
      <c r="E31" s="224"/>
      <c r="F31" s="225"/>
      <c r="G31" s="202">
        <v>0</v>
      </c>
      <c r="H31" s="224"/>
      <c r="I31" s="224"/>
      <c r="J31" s="224"/>
      <c r="K31" s="224"/>
      <c r="L31" s="224"/>
      <c r="M31" s="224"/>
      <c r="N31" s="224"/>
      <c r="O31" s="202">
        <v>0</v>
      </c>
    </row>
    <row r="32" spans="3:15" x14ac:dyDescent="0.35">
      <c r="C32" s="193" t="s">
        <v>700</v>
      </c>
      <c r="D32" s="202">
        <v>6418031.1040070001</v>
      </c>
      <c r="E32" s="224"/>
      <c r="F32" s="225"/>
      <c r="G32" s="202">
        <v>17020.056929999999</v>
      </c>
      <c r="H32" s="224"/>
      <c r="I32" s="224"/>
      <c r="J32" s="224"/>
      <c r="K32" s="224"/>
      <c r="L32" s="224"/>
      <c r="M32" s="224"/>
      <c r="N32" s="224"/>
      <c r="O32" s="202">
        <v>17020.056929999999</v>
      </c>
    </row>
    <row r="33" spans="3:15" x14ac:dyDescent="0.35">
      <c r="C33" s="193" t="s">
        <v>702</v>
      </c>
      <c r="D33" s="202">
        <v>1437241.8659669999</v>
      </c>
      <c r="E33" s="224"/>
      <c r="F33" s="225"/>
      <c r="G33" s="202">
        <v>4000.274015</v>
      </c>
      <c r="H33" s="224"/>
      <c r="I33" s="224"/>
      <c r="J33" s="224"/>
      <c r="K33" s="224"/>
      <c r="L33" s="224"/>
      <c r="M33" s="224"/>
      <c r="N33" s="224"/>
      <c r="O33" s="202">
        <v>4000.274015</v>
      </c>
    </row>
    <row r="34" spans="3:15" ht="15" thickBot="1" x14ac:dyDescent="0.4">
      <c r="C34" s="194" t="s">
        <v>163</v>
      </c>
      <c r="D34" s="203">
        <v>52182431.656340003</v>
      </c>
      <c r="E34" s="203">
        <v>42725381.689094998</v>
      </c>
      <c r="F34" s="207">
        <v>148259.93350399999</v>
      </c>
      <c r="G34" s="203">
        <v>1098233.366435</v>
      </c>
      <c r="H34" s="203">
        <v>414337.81493499997</v>
      </c>
      <c r="I34" s="203">
        <v>90774.129700000005</v>
      </c>
      <c r="J34" s="203">
        <v>107262.963655</v>
      </c>
      <c r="K34" s="203">
        <v>167265.58637</v>
      </c>
      <c r="L34" s="203">
        <v>197980.07940300001</v>
      </c>
      <c r="M34" s="203">
        <v>27180.535879999999</v>
      </c>
      <c r="N34" s="203">
        <v>72380.322746999998</v>
      </c>
      <c r="O34" s="203">
        <v>1092458.7796980001</v>
      </c>
    </row>
  </sheetData>
  <sheetProtection algorithmName="SHA-512" hashValue="9ZcBPaszsF2VUnfri+jq5HymU0ahDrIBBqkc6834aQK+wIAaajzsDjERzcCVRqtdvfDB27ty4APWVwR6MBcMQw==" saltValue="JUUE1I9gKFzPyiY2vQJDgg==" spinCount="100000" sheet="1" objects="1" scenarios="1"/>
  <mergeCells count="6">
    <mergeCell ref="D9:O9"/>
    <mergeCell ref="D10:F10"/>
    <mergeCell ref="G10:O10"/>
    <mergeCell ref="C8:O8"/>
    <mergeCell ref="B6:C6"/>
    <mergeCell ref="C9:C11"/>
  </mergeCells>
  <hyperlinks>
    <hyperlink ref="B2" location="Tartalom!A1" display="Back to contents page" xr:uid="{00000000-0004-0000-1900-000000000000}"/>
    <hyperlink ref="B2:C2" location="CONTENTS!A1" display="Back to contents page" xr:uid="{00000000-0004-0000-1900-000001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79998168889431442"/>
  </sheetPr>
  <dimension ref="A1:J32"/>
  <sheetViews>
    <sheetView showGridLines="0" zoomScale="55" zoomScaleNormal="55"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14.81640625" customWidth="1"/>
    <col min="10" max="10" width="21.1796875" customWidth="1"/>
  </cols>
  <sheetData>
    <row r="1" spans="1:10" ht="12.75" customHeight="1" x14ac:dyDescent="0.35"/>
    <row r="2" spans="1:10" x14ac:dyDescent="0.35">
      <c r="B2" s="191" t="s">
        <v>0</v>
      </c>
      <c r="C2" s="118"/>
    </row>
    <row r="3" spans="1:10" x14ac:dyDescent="0.35">
      <c r="B3" s="1"/>
      <c r="C3" s="1"/>
    </row>
    <row r="4" spans="1:10" ht="15.5" x14ac:dyDescent="0.35">
      <c r="B4" s="12" t="s">
        <v>767</v>
      </c>
      <c r="C4" s="2"/>
    </row>
    <row r="5" spans="1:10" ht="2.15" customHeight="1" x14ac:dyDescent="0.35">
      <c r="B5" s="1"/>
      <c r="C5" s="1"/>
    </row>
    <row r="6" spans="1:10" ht="2.15" customHeight="1" x14ac:dyDescent="0.35">
      <c r="B6" s="740"/>
      <c r="C6" s="740"/>
    </row>
    <row r="7" spans="1:10" ht="2.15" customHeight="1" x14ac:dyDescent="0.35">
      <c r="B7" s="3"/>
      <c r="C7" s="4"/>
    </row>
    <row r="8" spans="1:10" ht="15" thickBot="1" x14ac:dyDescent="0.4">
      <c r="B8" s="21"/>
      <c r="C8" s="749" t="str">
        <f>+Contents!B3</f>
        <v>31.12.2025</v>
      </c>
      <c r="D8" s="749"/>
      <c r="E8" s="749"/>
      <c r="F8" s="749"/>
      <c r="G8" s="749"/>
      <c r="H8" s="749"/>
      <c r="I8" s="749"/>
      <c r="J8" s="749"/>
    </row>
    <row r="9" spans="1:10" ht="15" thickBot="1" x14ac:dyDescent="0.4">
      <c r="C9" s="761" t="s">
        <v>167</v>
      </c>
      <c r="D9" s="797" t="s">
        <v>724</v>
      </c>
      <c r="E9" s="797"/>
      <c r="F9" s="797"/>
      <c r="G9" s="797"/>
      <c r="H9" s="766" t="s">
        <v>780</v>
      </c>
      <c r="I9" s="766" t="s">
        <v>781</v>
      </c>
      <c r="J9" s="766" t="s">
        <v>782</v>
      </c>
    </row>
    <row r="10" spans="1:10" ht="22.5" customHeight="1" thickBot="1" x14ac:dyDescent="0.4">
      <c r="C10" s="800"/>
      <c r="D10" s="219"/>
      <c r="E10" s="797" t="s">
        <v>778</v>
      </c>
      <c r="F10" s="797"/>
      <c r="G10" s="766" t="s">
        <v>779</v>
      </c>
      <c r="H10" s="795"/>
      <c r="I10" s="795"/>
      <c r="J10" s="795"/>
    </row>
    <row r="11" spans="1:10" ht="43.5" customHeight="1" thickBot="1" x14ac:dyDescent="0.4">
      <c r="C11" s="762"/>
      <c r="D11" s="200"/>
      <c r="E11" s="200"/>
      <c r="F11" s="66" t="s">
        <v>745</v>
      </c>
      <c r="G11" s="765"/>
      <c r="H11" s="765"/>
      <c r="I11" s="765"/>
      <c r="J11" s="765"/>
    </row>
    <row r="12" spans="1:10" x14ac:dyDescent="0.35">
      <c r="C12" s="198" t="s">
        <v>769</v>
      </c>
      <c r="D12" s="201">
        <v>44142025.300838999</v>
      </c>
      <c r="E12" s="201">
        <v>1074697.8258529999</v>
      </c>
      <c r="F12" s="201">
        <v>1068923.239116</v>
      </c>
      <c r="G12" s="201">
        <v>42000512.917754002</v>
      </c>
      <c r="H12" s="201">
        <v>-1170861.686038</v>
      </c>
      <c r="I12" s="271"/>
      <c r="J12" s="201">
        <v>-7226.6672859999999</v>
      </c>
    </row>
    <row r="13" spans="1:10" x14ac:dyDescent="0.35">
      <c r="C13" s="197" t="s">
        <v>770</v>
      </c>
      <c r="D13" s="202">
        <v>14750881.530526999</v>
      </c>
      <c r="E13" s="202">
        <v>285878.63497100002</v>
      </c>
      <c r="F13" s="202">
        <v>280573.11838499998</v>
      </c>
      <c r="G13" s="202">
        <v>12659652.994212</v>
      </c>
      <c r="H13" s="202">
        <v>-268430.54600600002</v>
      </c>
      <c r="I13" s="258"/>
      <c r="J13" s="202">
        <v>-7226.6672859999999</v>
      </c>
    </row>
    <row r="14" spans="1:10" x14ac:dyDescent="0.35">
      <c r="C14" s="197" t="s">
        <v>771</v>
      </c>
      <c r="D14" s="202">
        <v>7199084.9898920003</v>
      </c>
      <c r="E14" s="202">
        <v>101892.87858400001</v>
      </c>
      <c r="F14" s="202">
        <v>101891.774771</v>
      </c>
      <c r="G14" s="202">
        <v>7187820.4564749999</v>
      </c>
      <c r="H14" s="202">
        <v>-136142.690997</v>
      </c>
      <c r="I14" s="258"/>
      <c r="J14" s="202">
        <v>0</v>
      </c>
    </row>
    <row r="15" spans="1:10" x14ac:dyDescent="0.35">
      <c r="C15" s="197" t="s">
        <v>774</v>
      </c>
      <c r="D15" s="202">
        <v>3551805.8157310002</v>
      </c>
      <c r="E15" s="202">
        <v>89698.654370000004</v>
      </c>
      <c r="F15" s="202">
        <v>89698.504415000003</v>
      </c>
      <c r="G15" s="202">
        <v>3548912.523027</v>
      </c>
      <c r="H15" s="202">
        <v>-46550.058137</v>
      </c>
      <c r="I15" s="258"/>
      <c r="J15" s="202">
        <v>0</v>
      </c>
    </row>
    <row r="16" spans="1:10" x14ac:dyDescent="0.35">
      <c r="A16" s="197"/>
      <c r="C16" s="197" t="s">
        <v>772</v>
      </c>
      <c r="D16" s="202">
        <v>3563066.7591519998</v>
      </c>
      <c r="E16" s="202">
        <v>76127.289485999994</v>
      </c>
      <c r="F16" s="202">
        <v>76125.806937000001</v>
      </c>
      <c r="G16" s="202">
        <v>3562732.5337390001</v>
      </c>
      <c r="H16" s="202">
        <v>-83334.819141999993</v>
      </c>
      <c r="I16" s="258"/>
      <c r="J16" s="202">
        <v>0</v>
      </c>
    </row>
    <row r="17" spans="3:10" x14ac:dyDescent="0.35">
      <c r="C17" s="197" t="s">
        <v>773</v>
      </c>
      <c r="D17" s="202">
        <v>3483180.7223109999</v>
      </c>
      <c r="E17" s="202">
        <v>60668.412299000003</v>
      </c>
      <c r="F17" s="202">
        <v>60666.427534000002</v>
      </c>
      <c r="G17" s="202">
        <v>3482449.6662110002</v>
      </c>
      <c r="H17" s="202">
        <v>-80063.000870999997</v>
      </c>
      <c r="I17" s="258"/>
      <c r="J17" s="202">
        <v>0</v>
      </c>
    </row>
    <row r="18" spans="3:10" x14ac:dyDescent="0.35">
      <c r="C18" s="197" t="s">
        <v>777</v>
      </c>
      <c r="D18" s="202">
        <v>3296135.6047959998</v>
      </c>
      <c r="E18" s="202">
        <v>234076.599781</v>
      </c>
      <c r="F18" s="202">
        <v>234076.44691999999</v>
      </c>
      <c r="G18" s="202">
        <v>3296135.604791</v>
      </c>
      <c r="H18" s="202">
        <v>-328231.88543899998</v>
      </c>
      <c r="I18" s="258"/>
      <c r="J18" s="202">
        <v>0</v>
      </c>
    </row>
    <row r="19" spans="3:10" x14ac:dyDescent="0.35">
      <c r="C19" s="197" t="s">
        <v>1396</v>
      </c>
      <c r="D19" s="202">
        <v>1455049.7625519999</v>
      </c>
      <c r="E19" s="202">
        <v>150430.802707</v>
      </c>
      <c r="F19" s="202">
        <v>150430.383523</v>
      </c>
      <c r="G19" s="202">
        <v>1454995.183795</v>
      </c>
      <c r="H19" s="202">
        <v>-113992.81138899999</v>
      </c>
      <c r="I19" s="258"/>
      <c r="J19" s="202">
        <v>0</v>
      </c>
    </row>
    <row r="20" spans="3:10" x14ac:dyDescent="0.35">
      <c r="C20" s="197" t="s">
        <v>1397</v>
      </c>
      <c r="D20" s="202">
        <v>956931.73817899998</v>
      </c>
      <c r="E20" s="202">
        <v>23414.686903000002</v>
      </c>
      <c r="F20" s="202">
        <v>23408.166288</v>
      </c>
      <c r="G20" s="202">
        <v>956712.39273900003</v>
      </c>
      <c r="H20" s="202">
        <v>-45510.574780000003</v>
      </c>
      <c r="I20" s="258"/>
      <c r="J20" s="202">
        <v>0</v>
      </c>
    </row>
    <row r="21" spans="3:10" x14ac:dyDescent="0.35">
      <c r="C21" s="228" t="s">
        <v>776</v>
      </c>
      <c r="D21" s="229">
        <v>5885888.3776990026</v>
      </c>
      <c r="E21" s="229">
        <v>52509.866751999944</v>
      </c>
      <c r="F21" s="229">
        <v>52052.610343000037</v>
      </c>
      <c r="G21" s="229">
        <v>5851101.5627650097</v>
      </c>
      <c r="H21" s="229">
        <v>-68605.299277000129</v>
      </c>
      <c r="I21" s="272"/>
      <c r="J21" s="229">
        <v>0</v>
      </c>
    </row>
    <row r="22" spans="3:10" x14ac:dyDescent="0.35">
      <c r="C22" s="199" t="s">
        <v>704</v>
      </c>
      <c r="D22" s="202">
        <v>9329841.9674859997</v>
      </c>
      <c r="E22" s="202">
        <v>21051.933744999998</v>
      </c>
      <c r="F22" s="202">
        <v>21051.933744999998</v>
      </c>
      <c r="G22" s="273"/>
      <c r="H22" s="273"/>
      <c r="I22" s="202">
        <v>54943.309839000001</v>
      </c>
      <c r="J22" s="273"/>
    </row>
    <row r="23" spans="3:10" x14ac:dyDescent="0.35">
      <c r="C23" s="197" t="s">
        <v>770</v>
      </c>
      <c r="D23" s="202">
        <v>3592613.8711069999</v>
      </c>
      <c r="E23" s="202">
        <v>12786.491263</v>
      </c>
      <c r="F23" s="202">
        <v>12786.491263</v>
      </c>
      <c r="G23" s="258"/>
      <c r="H23" s="258"/>
      <c r="I23" s="202">
        <v>14883.278752</v>
      </c>
      <c r="J23" s="258"/>
    </row>
    <row r="24" spans="3:10" x14ac:dyDescent="0.35">
      <c r="C24" s="197" t="s">
        <v>771</v>
      </c>
      <c r="D24" s="202">
        <v>971729.05005299998</v>
      </c>
      <c r="E24" s="202">
        <v>190.75843399999999</v>
      </c>
      <c r="F24" s="202">
        <v>190.75843399999999</v>
      </c>
      <c r="G24" s="258"/>
      <c r="H24" s="258"/>
      <c r="I24" s="202">
        <v>9221.1292840000006</v>
      </c>
      <c r="J24" s="258"/>
    </row>
    <row r="25" spans="3:10" x14ac:dyDescent="0.35">
      <c r="C25" s="197" t="s">
        <v>774</v>
      </c>
      <c r="D25" s="202">
        <v>1325328.825348</v>
      </c>
      <c r="E25" s="202">
        <v>3728.6581379999998</v>
      </c>
      <c r="F25" s="202">
        <v>3728.6581379999998</v>
      </c>
      <c r="G25" s="258"/>
      <c r="H25" s="258"/>
      <c r="I25" s="202">
        <v>3808.755036</v>
      </c>
      <c r="J25" s="258"/>
    </row>
    <row r="26" spans="3:10" x14ac:dyDescent="0.35">
      <c r="C26" s="197" t="s">
        <v>772</v>
      </c>
      <c r="D26" s="202">
        <v>859747.346426</v>
      </c>
      <c r="E26" s="202">
        <v>1477.2041469999999</v>
      </c>
      <c r="F26" s="202">
        <v>1477.2041469999999</v>
      </c>
      <c r="G26" s="258"/>
      <c r="H26" s="258"/>
      <c r="I26" s="202">
        <v>4446.9423399999996</v>
      </c>
      <c r="J26" s="258"/>
    </row>
    <row r="27" spans="3:10" x14ac:dyDescent="0.35">
      <c r="C27" s="197" t="s">
        <v>773</v>
      </c>
      <c r="D27" s="202">
        <v>893705.63624899997</v>
      </c>
      <c r="E27" s="202">
        <v>1728.8483940000001</v>
      </c>
      <c r="F27" s="202">
        <v>1728.8483940000001</v>
      </c>
      <c r="G27" s="258"/>
      <c r="H27" s="258"/>
      <c r="I27" s="202">
        <v>7095.793815</v>
      </c>
      <c r="J27" s="258"/>
    </row>
    <row r="28" spans="3:10" x14ac:dyDescent="0.35">
      <c r="C28" s="197" t="s">
        <v>777</v>
      </c>
      <c r="D28" s="202">
        <v>188497.29678900001</v>
      </c>
      <c r="E28" s="202">
        <v>651.71219499999995</v>
      </c>
      <c r="F28" s="202">
        <v>651.71219499999995</v>
      </c>
      <c r="G28" s="258"/>
      <c r="H28" s="258"/>
      <c r="I28" s="202">
        <v>7775.254551</v>
      </c>
      <c r="J28" s="258"/>
    </row>
    <row r="29" spans="3:10" x14ac:dyDescent="0.35">
      <c r="C29" s="197" t="s">
        <v>1396</v>
      </c>
      <c r="D29" s="202">
        <v>54982.127497000001</v>
      </c>
      <c r="E29" s="202">
        <v>33.727541000000002</v>
      </c>
      <c r="F29" s="202">
        <v>33.727541000000002</v>
      </c>
      <c r="G29" s="258"/>
      <c r="H29" s="258"/>
      <c r="I29" s="202">
        <v>680.45984899999996</v>
      </c>
      <c r="J29" s="258"/>
    </row>
    <row r="30" spans="3:10" x14ac:dyDescent="0.35">
      <c r="C30" s="197" t="s">
        <v>1397</v>
      </c>
      <c r="D30" s="202">
        <v>301567.59642800002</v>
      </c>
      <c r="E30" s="202">
        <v>322.87294300000002</v>
      </c>
      <c r="F30" s="202">
        <v>322.87294300000002</v>
      </c>
      <c r="G30" s="258"/>
      <c r="H30" s="258"/>
      <c r="I30" s="202">
        <v>3357.965385</v>
      </c>
      <c r="J30" s="258"/>
    </row>
    <row r="31" spans="3:10" x14ac:dyDescent="0.35">
      <c r="C31" s="197" t="s">
        <v>776</v>
      </c>
      <c r="D31" s="202">
        <v>1141670.2175890002</v>
      </c>
      <c r="E31" s="202">
        <v>131.66069000000061</v>
      </c>
      <c r="F31" s="202">
        <v>131.66069000000061</v>
      </c>
      <c r="G31" s="258"/>
      <c r="H31" s="258"/>
      <c r="I31" s="202">
        <v>3673.7308270000067</v>
      </c>
      <c r="J31" s="258"/>
    </row>
    <row r="32" spans="3:10" ht="15" thickBot="1" x14ac:dyDescent="0.4">
      <c r="C32" s="194" t="s">
        <v>163</v>
      </c>
      <c r="D32" s="203">
        <v>53471867.268325001</v>
      </c>
      <c r="E32" s="203">
        <v>1095749.759598</v>
      </c>
      <c r="F32" s="203">
        <v>1089975.1728610001</v>
      </c>
      <c r="G32" s="203">
        <v>42000512.917754002</v>
      </c>
      <c r="H32" s="203">
        <v>-1170861.686038</v>
      </c>
      <c r="I32" s="203">
        <v>54943.309839000001</v>
      </c>
      <c r="J32" s="203">
        <v>-7226.6672859999999</v>
      </c>
    </row>
  </sheetData>
  <sheetProtection algorithmName="SHA-512" hashValue="ZTv0yJHRCzshnoSDAHaMJZNR68S88iSa0idlpY0bVl8P/M9MJY/SoqS6b7zTl+Cd+oaTNc848TAQQPRxhHym8A==" saltValue="GkmFyW2aA+1wq1H0EFqsHA==" spinCount="100000" sheet="1" objects="1" scenarios="1"/>
  <mergeCells count="9">
    <mergeCell ref="B6:C6"/>
    <mergeCell ref="C9:C11"/>
    <mergeCell ref="D9:G9"/>
    <mergeCell ref="C8:J8"/>
    <mergeCell ref="H9:H11"/>
    <mergeCell ref="I9:I11"/>
    <mergeCell ref="J9:J11"/>
    <mergeCell ref="E10:F10"/>
    <mergeCell ref="G10:G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79998168889431442"/>
  </sheetPr>
  <dimension ref="B1:I32"/>
  <sheetViews>
    <sheetView showGridLines="0" workbookViewId="0"/>
  </sheetViews>
  <sheetFormatPr defaultRowHeight="14.5" x14ac:dyDescent="0.35"/>
  <cols>
    <col min="1" max="2" width="4.453125" customWidth="1"/>
    <col min="3" max="3" width="44" customWidth="1"/>
    <col min="4" max="4" width="13.54296875" customWidth="1"/>
    <col min="7" max="7" width="16.26953125" customWidth="1"/>
    <col min="8" max="8" width="14.1796875" customWidth="1"/>
    <col min="9" max="9" width="23.54296875" customWidth="1"/>
  </cols>
  <sheetData>
    <row r="1" spans="2:9" ht="12.75" customHeight="1" x14ac:dyDescent="0.35"/>
    <row r="2" spans="2:9" x14ac:dyDescent="0.35">
      <c r="B2" s="191" t="s">
        <v>0</v>
      </c>
      <c r="C2" s="118"/>
    </row>
    <row r="3" spans="2:9" x14ac:dyDescent="0.35">
      <c r="B3" s="1"/>
      <c r="C3" s="1"/>
    </row>
    <row r="4" spans="2:9" ht="15.5" x14ac:dyDescent="0.35">
      <c r="B4" s="12" t="s">
        <v>783</v>
      </c>
      <c r="C4" s="2"/>
    </row>
    <row r="5" spans="2:9" ht="2.15" customHeight="1" x14ac:dyDescent="0.35">
      <c r="B5" s="1"/>
      <c r="C5" s="1"/>
    </row>
    <row r="6" spans="2:9" ht="2.15" customHeight="1" x14ac:dyDescent="0.35">
      <c r="B6" s="740"/>
      <c r="C6" s="740"/>
    </row>
    <row r="7" spans="2:9" ht="2.15" customHeight="1" x14ac:dyDescent="0.35">
      <c r="B7" s="3"/>
      <c r="C7" s="4"/>
    </row>
    <row r="8" spans="2:9" ht="15" thickBot="1" x14ac:dyDescent="0.4">
      <c r="B8" s="21"/>
      <c r="C8" s="749" t="str">
        <f>+Contents!B3</f>
        <v>31.12.2025</v>
      </c>
      <c r="D8" s="749"/>
      <c r="E8" s="749"/>
      <c r="F8" s="749"/>
      <c r="G8" s="749"/>
      <c r="H8" s="749"/>
      <c r="I8" s="749"/>
    </row>
    <row r="9" spans="2:9" ht="15" thickBot="1" x14ac:dyDescent="0.4">
      <c r="C9" s="761" t="s">
        <v>167</v>
      </c>
      <c r="D9" s="797" t="s">
        <v>724</v>
      </c>
      <c r="E9" s="797"/>
      <c r="F9" s="797"/>
      <c r="G9" s="797"/>
      <c r="H9" s="766" t="s">
        <v>780</v>
      </c>
      <c r="I9" s="766" t="s">
        <v>782</v>
      </c>
    </row>
    <row r="10" spans="2:9" ht="21" customHeight="1" thickBot="1" x14ac:dyDescent="0.4">
      <c r="C10" s="800"/>
      <c r="D10" s="223"/>
      <c r="E10" s="817" t="s">
        <v>778</v>
      </c>
      <c r="F10" s="817"/>
      <c r="G10" s="795" t="s">
        <v>779</v>
      </c>
      <c r="H10" s="795"/>
      <c r="I10" s="795"/>
    </row>
    <row r="11" spans="2:9" ht="43.5" customHeight="1" thickBot="1" x14ac:dyDescent="0.4">
      <c r="C11" s="762"/>
      <c r="D11" s="200"/>
      <c r="E11" s="200"/>
      <c r="F11" s="66" t="s">
        <v>745</v>
      </c>
      <c r="G11" s="765"/>
      <c r="H11" s="765"/>
      <c r="I11" s="765"/>
    </row>
    <row r="12" spans="2:9" x14ac:dyDescent="0.35">
      <c r="C12" s="195" t="s">
        <v>785</v>
      </c>
      <c r="D12" s="201">
        <v>522139.46695799998</v>
      </c>
      <c r="E12" s="201">
        <v>33164.230819999997</v>
      </c>
      <c r="F12" s="201">
        <v>33155.163903000001</v>
      </c>
      <c r="G12" s="201">
        <v>522139.46695799998</v>
      </c>
      <c r="H12" s="201">
        <v>-25583.700875999999</v>
      </c>
      <c r="I12" s="201">
        <v>0</v>
      </c>
    </row>
    <row r="13" spans="2:9" x14ac:dyDescent="0.35">
      <c r="C13" s="197" t="s">
        <v>786</v>
      </c>
      <c r="D13" s="202">
        <v>80214.276708999998</v>
      </c>
      <c r="E13" s="202">
        <v>862.91267200000004</v>
      </c>
      <c r="F13" s="202">
        <v>862.77903200000003</v>
      </c>
      <c r="G13" s="202">
        <v>80214.276708999998</v>
      </c>
      <c r="H13" s="202">
        <v>-12968.17966</v>
      </c>
      <c r="I13" s="202">
        <v>0</v>
      </c>
    </row>
    <row r="14" spans="2:9" x14ac:dyDescent="0.35">
      <c r="C14" s="197" t="s">
        <v>787</v>
      </c>
      <c r="D14" s="202">
        <v>1937794.5876780001</v>
      </c>
      <c r="E14" s="202">
        <v>180971.81151</v>
      </c>
      <c r="F14" s="202">
        <v>180933.22330400001</v>
      </c>
      <c r="G14" s="202">
        <v>1937793.1572980001</v>
      </c>
      <c r="H14" s="202">
        <v>-111892.736842</v>
      </c>
      <c r="I14" s="202">
        <v>0</v>
      </c>
    </row>
    <row r="15" spans="2:9" x14ac:dyDescent="0.35">
      <c r="C15" s="197" t="s">
        <v>788</v>
      </c>
      <c r="D15" s="202">
        <v>977624.97975199996</v>
      </c>
      <c r="E15" s="202">
        <v>868.00727700000004</v>
      </c>
      <c r="F15" s="202">
        <v>867.021659</v>
      </c>
      <c r="G15" s="202">
        <v>977595.23783400003</v>
      </c>
      <c r="H15" s="202">
        <v>-17582.598923000001</v>
      </c>
      <c r="I15" s="202">
        <v>0</v>
      </c>
    </row>
    <row r="16" spans="2:9" x14ac:dyDescent="0.35">
      <c r="C16" s="197" t="s">
        <v>789</v>
      </c>
      <c r="D16" s="202">
        <v>59942.564910000001</v>
      </c>
      <c r="E16" s="202">
        <v>357.89800300000002</v>
      </c>
      <c r="F16" s="202">
        <v>354.06076999999999</v>
      </c>
      <c r="G16" s="202">
        <v>59942.564910000001</v>
      </c>
      <c r="H16" s="202">
        <v>-718.36894199999995</v>
      </c>
      <c r="I16" s="202">
        <v>0</v>
      </c>
    </row>
    <row r="17" spans="3:9" x14ac:dyDescent="0.35">
      <c r="C17" s="197" t="s">
        <v>790</v>
      </c>
      <c r="D17" s="202">
        <v>825404.21791300003</v>
      </c>
      <c r="E17" s="202">
        <v>22665.137101</v>
      </c>
      <c r="F17" s="202">
        <v>22598.150627999999</v>
      </c>
      <c r="G17" s="202">
        <v>825404.21791300003</v>
      </c>
      <c r="H17" s="202">
        <v>-23930.954448</v>
      </c>
      <c r="I17" s="202">
        <v>0</v>
      </c>
    </row>
    <row r="18" spans="3:9" x14ac:dyDescent="0.35">
      <c r="C18" s="197" t="s">
        <v>791</v>
      </c>
      <c r="D18" s="202">
        <v>2137942.8210069998</v>
      </c>
      <c r="E18" s="202">
        <v>52908.712398999996</v>
      </c>
      <c r="F18" s="202">
        <v>52708.277117999998</v>
      </c>
      <c r="G18" s="202">
        <v>2137938.1656180001</v>
      </c>
      <c r="H18" s="202">
        <v>-63872.647983000003</v>
      </c>
      <c r="I18" s="202">
        <v>0</v>
      </c>
    </row>
    <row r="19" spans="3:9" x14ac:dyDescent="0.35">
      <c r="C19" s="197" t="s">
        <v>792</v>
      </c>
      <c r="D19" s="202">
        <v>621320.22186599998</v>
      </c>
      <c r="E19" s="202">
        <v>18098.787455999998</v>
      </c>
      <c r="F19" s="202">
        <v>18088.400430999998</v>
      </c>
      <c r="G19" s="202">
        <v>621320.22186599998</v>
      </c>
      <c r="H19" s="202">
        <v>-14920.948708</v>
      </c>
      <c r="I19" s="202">
        <v>0</v>
      </c>
    </row>
    <row r="20" spans="3:9" x14ac:dyDescent="0.35">
      <c r="C20" s="197" t="s">
        <v>793</v>
      </c>
      <c r="D20" s="202">
        <v>444397.12493599998</v>
      </c>
      <c r="E20" s="202">
        <v>5217.0695619999997</v>
      </c>
      <c r="F20" s="202">
        <v>5204.778413</v>
      </c>
      <c r="G20" s="202">
        <v>444389.51116699999</v>
      </c>
      <c r="H20" s="202">
        <v>-14016.959666999999</v>
      </c>
      <c r="I20" s="202">
        <v>0</v>
      </c>
    </row>
    <row r="21" spans="3:9" x14ac:dyDescent="0.35">
      <c r="C21" s="197" t="s">
        <v>794</v>
      </c>
      <c r="D21" s="202">
        <v>259989.33142900001</v>
      </c>
      <c r="E21" s="202">
        <v>3380.6896929999998</v>
      </c>
      <c r="F21" s="202">
        <v>3364.0331590000001</v>
      </c>
      <c r="G21" s="202">
        <v>259989.33142900001</v>
      </c>
      <c r="H21" s="202">
        <v>-4350.8746819999997</v>
      </c>
      <c r="I21" s="202">
        <v>0</v>
      </c>
    </row>
    <row r="22" spans="3:9" x14ac:dyDescent="0.35">
      <c r="C22" s="197" t="s">
        <v>795</v>
      </c>
      <c r="D22" s="202">
        <v>250595.49355300001</v>
      </c>
      <c r="E22" s="202">
        <v>328.20370600000001</v>
      </c>
      <c r="F22" s="202">
        <v>322.82307500000002</v>
      </c>
      <c r="G22" s="202">
        <v>250139.61799900001</v>
      </c>
      <c r="H22" s="202">
        <v>-2435.5976900000001</v>
      </c>
      <c r="I22" s="202">
        <v>0</v>
      </c>
    </row>
    <row r="23" spans="3:9" x14ac:dyDescent="0.35">
      <c r="C23" s="197" t="s">
        <v>299</v>
      </c>
      <c r="D23" s="202">
        <v>946787.59834200004</v>
      </c>
      <c r="E23" s="202">
        <v>26291.671622999998</v>
      </c>
      <c r="F23" s="202">
        <v>26275.008991999999</v>
      </c>
      <c r="G23" s="202">
        <v>946777.90411899996</v>
      </c>
      <c r="H23" s="202">
        <v>-21182.855068000001</v>
      </c>
      <c r="I23" s="202">
        <v>-3.5249410000000001</v>
      </c>
    </row>
    <row r="24" spans="3:9" x14ac:dyDescent="0.35">
      <c r="C24" s="197" t="s">
        <v>796</v>
      </c>
      <c r="D24" s="202">
        <v>554875.29755200003</v>
      </c>
      <c r="E24" s="202">
        <v>13130.317152</v>
      </c>
      <c r="F24" s="202">
        <v>13089.216934</v>
      </c>
      <c r="G24" s="202">
        <v>554875.29755200003</v>
      </c>
      <c r="H24" s="202">
        <v>-11805.415969</v>
      </c>
      <c r="I24" s="202">
        <v>0</v>
      </c>
    </row>
    <row r="25" spans="3:9" x14ac:dyDescent="0.35">
      <c r="C25" s="197" t="s">
        <v>797</v>
      </c>
      <c r="D25" s="202">
        <v>296745.11186100001</v>
      </c>
      <c r="E25" s="202">
        <v>6217.9880160000002</v>
      </c>
      <c r="F25" s="202">
        <v>6194.0195739999999</v>
      </c>
      <c r="G25" s="202">
        <v>296745.11186100001</v>
      </c>
      <c r="H25" s="202">
        <v>-5860.8967709999997</v>
      </c>
      <c r="I25" s="202">
        <v>0</v>
      </c>
    </row>
    <row r="26" spans="3:9" x14ac:dyDescent="0.35">
      <c r="C26" s="197" t="s">
        <v>798</v>
      </c>
      <c r="D26" s="202">
        <v>62002.485025000002</v>
      </c>
      <c r="E26" s="202">
        <v>1036.644112</v>
      </c>
      <c r="F26" s="202">
        <v>1036.644112</v>
      </c>
      <c r="G26" s="202">
        <v>62002.485025000002</v>
      </c>
      <c r="H26" s="202">
        <v>-551.93420100000003</v>
      </c>
      <c r="I26" s="202">
        <v>0</v>
      </c>
    </row>
    <row r="27" spans="3:9" x14ac:dyDescent="0.35">
      <c r="C27" s="197" t="s">
        <v>799</v>
      </c>
      <c r="D27" s="202">
        <v>14923.292814</v>
      </c>
      <c r="E27" s="202">
        <v>1611.877982</v>
      </c>
      <c r="F27" s="202">
        <v>1609.6966150000001</v>
      </c>
      <c r="G27" s="202">
        <v>14923.292814</v>
      </c>
      <c r="H27" s="202">
        <v>-1608.30621</v>
      </c>
      <c r="I27" s="202">
        <v>0</v>
      </c>
    </row>
    <row r="28" spans="3:9" x14ac:dyDescent="0.35">
      <c r="C28" s="197" t="s">
        <v>800</v>
      </c>
      <c r="D28" s="202">
        <v>63783.335191999999</v>
      </c>
      <c r="E28" s="202">
        <v>1709.868804</v>
      </c>
      <c r="F28" s="202">
        <v>1708.891294</v>
      </c>
      <c r="G28" s="202">
        <v>63783.335191999999</v>
      </c>
      <c r="H28" s="202">
        <v>-2779.1959590000001</v>
      </c>
      <c r="I28" s="202">
        <v>0</v>
      </c>
    </row>
    <row r="29" spans="3:9" x14ac:dyDescent="0.35">
      <c r="C29" s="197" t="s">
        <v>801</v>
      </c>
      <c r="D29" s="202">
        <v>46596.792978999998</v>
      </c>
      <c r="E29" s="202">
        <v>417.00705699999997</v>
      </c>
      <c r="F29" s="202">
        <v>414.29372799999999</v>
      </c>
      <c r="G29" s="202">
        <v>46596.792978999998</v>
      </c>
      <c r="H29" s="202">
        <v>-732.21947699999998</v>
      </c>
      <c r="I29" s="202">
        <v>0</v>
      </c>
    </row>
    <row r="30" spans="3:9" x14ac:dyDescent="0.35">
      <c r="C30" s="197" t="s">
        <v>802</v>
      </c>
      <c r="D30" s="202">
        <v>121155.249283</v>
      </c>
      <c r="E30" s="202">
        <v>34858.166867</v>
      </c>
      <c r="F30" s="202">
        <v>34612.970342000001</v>
      </c>
      <c r="G30" s="202">
        <v>121155.249283</v>
      </c>
      <c r="H30" s="202">
        <v>-32940.297268000002</v>
      </c>
      <c r="I30" s="202">
        <v>0</v>
      </c>
    </row>
    <row r="31" spans="3:9" ht="15" thickBot="1" x14ac:dyDescent="0.4">
      <c r="C31" s="194" t="s">
        <v>163</v>
      </c>
      <c r="D31" s="203">
        <v>10224234.249759</v>
      </c>
      <c r="E31" s="203">
        <v>404097.001812</v>
      </c>
      <c r="F31" s="203">
        <v>403399.45308299997</v>
      </c>
      <c r="G31" s="203">
        <v>10223725.238526</v>
      </c>
      <c r="H31" s="203">
        <v>-369734.68934400001</v>
      </c>
      <c r="I31" s="203">
        <v>-3.5249410000000001</v>
      </c>
    </row>
    <row r="32" spans="3:9" x14ac:dyDescent="0.35">
      <c r="C32" s="231"/>
    </row>
  </sheetData>
  <sheetProtection algorithmName="SHA-512" hashValue="5AfkwesJlfY+lmTmO2lQKEXZB2ipoEtSmhqhJkFDtvqoYVApOvhi4x0U2VtLY4b6y4xfEGP2nIz7iIDnQ59nBw==" saltValue="qKOxj4a3g0SN3WUSyWPXYw==" spinCount="100000" sheet="1" objects="1" scenarios="1"/>
  <mergeCells count="8">
    <mergeCell ref="B6:C6"/>
    <mergeCell ref="C9:C11"/>
    <mergeCell ref="D9:G9"/>
    <mergeCell ref="H9:H11"/>
    <mergeCell ref="I9:I11"/>
    <mergeCell ref="E10:F10"/>
    <mergeCell ref="G10:G11"/>
    <mergeCell ref="C8:I8"/>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O27"/>
  <sheetViews>
    <sheetView showGridLines="0" workbookViewId="0"/>
  </sheetViews>
  <sheetFormatPr defaultRowHeight="14.5" x14ac:dyDescent="0.35"/>
  <cols>
    <col min="1" max="2" width="4.453125" customWidth="1"/>
    <col min="3" max="3" width="48.7265625" customWidth="1"/>
    <col min="4" max="4" width="13.54296875" customWidth="1"/>
    <col min="6" max="6" width="10.453125" customWidth="1"/>
    <col min="7" max="7" width="16.26953125" customWidth="1"/>
    <col min="8" max="8" width="20.54296875" customWidth="1"/>
    <col min="9" max="9" width="10.81640625" customWidth="1"/>
    <col min="10" max="10" width="10.7265625" customWidth="1"/>
    <col min="11" max="11" width="12.26953125" customWidth="1"/>
    <col min="12" max="12" width="10.1796875" customWidth="1"/>
    <col min="13" max="13" width="10.7265625" customWidth="1"/>
    <col min="14" max="14" width="10.1796875" customWidth="1"/>
    <col min="15" max="15" width="10.453125" customWidth="1"/>
  </cols>
  <sheetData>
    <row r="1" spans="2:15" ht="12.75" customHeight="1" x14ac:dyDescent="0.35"/>
    <row r="2" spans="2:15" x14ac:dyDescent="0.35">
      <c r="B2" s="191" t="s">
        <v>0</v>
      </c>
      <c r="C2" s="118"/>
    </row>
    <row r="3" spans="2:15" x14ac:dyDescent="0.35">
      <c r="B3" s="1"/>
      <c r="C3" s="1"/>
    </row>
    <row r="4" spans="2:15" ht="15.5" x14ac:dyDescent="0.35">
      <c r="B4" s="12" t="s">
        <v>803</v>
      </c>
      <c r="C4" s="2"/>
    </row>
    <row r="5" spans="2:15" ht="2.15" customHeight="1" x14ac:dyDescent="0.35">
      <c r="B5" s="1"/>
      <c r="C5" s="1"/>
    </row>
    <row r="6" spans="2:15" ht="2.15" customHeight="1" x14ac:dyDescent="0.35">
      <c r="B6" s="740"/>
      <c r="C6" s="740"/>
    </row>
    <row r="7" spans="2:15" ht="2.15" customHeight="1" x14ac:dyDescent="0.35">
      <c r="B7" s="3"/>
      <c r="C7" s="4"/>
    </row>
    <row r="8" spans="2:15" ht="15" thickBot="1" x14ac:dyDescent="0.4">
      <c r="B8" s="21"/>
      <c r="C8" s="749" t="str">
        <f>+Contents!B3</f>
        <v>31.12.2025</v>
      </c>
      <c r="D8" s="749"/>
      <c r="E8" s="749"/>
      <c r="F8" s="749"/>
      <c r="G8" s="749"/>
      <c r="H8" s="749"/>
      <c r="I8" s="749"/>
      <c r="J8" s="749"/>
      <c r="K8" s="749"/>
      <c r="L8" s="749"/>
      <c r="M8" s="749"/>
      <c r="N8" s="749"/>
      <c r="O8" s="749"/>
    </row>
    <row r="9" spans="2:15" ht="15.75" customHeight="1" thickBot="1" x14ac:dyDescent="0.4">
      <c r="C9" s="761" t="s">
        <v>167</v>
      </c>
      <c r="D9" s="797" t="s">
        <v>695</v>
      </c>
      <c r="E9" s="797"/>
      <c r="F9" s="797"/>
      <c r="G9" s="797"/>
      <c r="H9" s="797"/>
      <c r="I9" s="797"/>
      <c r="J9" s="797"/>
      <c r="K9" s="797"/>
      <c r="L9" s="797"/>
      <c r="M9" s="797"/>
      <c r="N9" s="797"/>
      <c r="O9" s="797"/>
    </row>
    <row r="10" spans="2:15" ht="15.75" customHeight="1" thickBot="1" x14ac:dyDescent="0.4">
      <c r="C10" s="800"/>
      <c r="D10" s="223"/>
      <c r="E10" s="817" t="s">
        <v>816</v>
      </c>
      <c r="F10" s="818"/>
      <c r="G10" s="817" t="s">
        <v>818</v>
      </c>
      <c r="H10" s="817"/>
      <c r="I10" s="817"/>
      <c r="J10" s="817"/>
      <c r="K10" s="817"/>
      <c r="L10" s="817"/>
      <c r="M10" s="817"/>
      <c r="N10" s="817"/>
      <c r="O10" s="817"/>
    </row>
    <row r="11" spans="2:15" ht="15" thickBot="1" x14ac:dyDescent="0.4">
      <c r="C11" s="800"/>
      <c r="D11" s="223"/>
      <c r="E11" s="220"/>
      <c r="F11" s="813" t="s">
        <v>817</v>
      </c>
      <c r="G11" s="232"/>
      <c r="H11" s="795" t="s">
        <v>760</v>
      </c>
      <c r="I11" s="797" t="s">
        <v>819</v>
      </c>
      <c r="J11" s="797"/>
      <c r="K11" s="797"/>
      <c r="L11" s="797"/>
      <c r="M11" s="797"/>
      <c r="N11" s="797"/>
      <c r="O11" s="797"/>
    </row>
    <row r="12" spans="2:15" ht="42.5" thickBot="1" x14ac:dyDescent="0.4">
      <c r="C12" s="762"/>
      <c r="D12" s="200"/>
      <c r="E12" s="200"/>
      <c r="F12" s="814"/>
      <c r="G12" s="66"/>
      <c r="H12" s="765"/>
      <c r="I12" s="66"/>
      <c r="J12" s="66" t="s">
        <v>820</v>
      </c>
      <c r="K12" s="66" t="s">
        <v>821</v>
      </c>
      <c r="L12" s="66" t="s">
        <v>822</v>
      </c>
      <c r="M12" s="66" t="s">
        <v>823</v>
      </c>
      <c r="N12" s="66" t="s">
        <v>824</v>
      </c>
      <c r="O12" s="66" t="s">
        <v>825</v>
      </c>
    </row>
    <row r="13" spans="2:15" x14ac:dyDescent="0.35">
      <c r="C13" s="195" t="s">
        <v>724</v>
      </c>
      <c r="D13" s="205"/>
      <c r="E13" s="209"/>
      <c r="F13" s="205"/>
      <c r="G13" s="201"/>
      <c r="H13" s="201"/>
      <c r="I13" s="201"/>
      <c r="J13" s="201"/>
      <c r="K13" s="201"/>
      <c r="L13" s="201"/>
      <c r="M13" s="201"/>
      <c r="N13" s="201"/>
      <c r="O13" s="201"/>
    </row>
    <row r="14" spans="2:15" x14ac:dyDescent="0.35">
      <c r="C14" s="193" t="s">
        <v>805</v>
      </c>
      <c r="D14" s="206"/>
      <c r="E14" s="210"/>
      <c r="F14" s="206"/>
      <c r="G14" s="202"/>
      <c r="H14" s="202"/>
      <c r="I14" s="202"/>
      <c r="J14" s="202"/>
      <c r="K14" s="202"/>
      <c r="L14" s="202"/>
      <c r="M14" s="202"/>
      <c r="N14" s="202"/>
      <c r="O14" s="202"/>
    </row>
    <row r="15" spans="2:15" x14ac:dyDescent="0.35">
      <c r="C15" s="196" t="s">
        <v>806</v>
      </c>
      <c r="D15" s="206"/>
      <c r="E15" s="210"/>
      <c r="F15" s="206"/>
      <c r="G15" s="202"/>
      <c r="H15" s="202"/>
      <c r="I15" s="202"/>
      <c r="J15" s="202"/>
      <c r="K15" s="202"/>
      <c r="L15" s="202"/>
      <c r="M15" s="202"/>
      <c r="N15" s="202"/>
      <c r="O15" s="202"/>
    </row>
    <row r="16" spans="2:15" ht="20" x14ac:dyDescent="0.35">
      <c r="C16" s="233" t="s">
        <v>807</v>
      </c>
      <c r="D16" s="206"/>
      <c r="E16" s="210"/>
      <c r="F16" s="257"/>
      <c r="G16" s="202"/>
      <c r="H16" s="202"/>
      <c r="I16" s="202"/>
      <c r="J16" s="258"/>
      <c r="K16" s="258"/>
      <c r="L16" s="258"/>
      <c r="M16" s="258"/>
      <c r="N16" s="258"/>
      <c r="O16" s="258"/>
    </row>
    <row r="17" spans="3:15" ht="20" x14ac:dyDescent="0.35">
      <c r="C17" s="233" t="s">
        <v>808</v>
      </c>
      <c r="D17" s="206"/>
      <c r="E17" s="210"/>
      <c r="F17" s="257"/>
      <c r="G17" s="202"/>
      <c r="H17" s="202"/>
      <c r="I17" s="202"/>
      <c r="J17" s="258"/>
      <c r="K17" s="258"/>
      <c r="L17" s="258"/>
      <c r="M17" s="258"/>
      <c r="N17" s="258"/>
      <c r="O17" s="258"/>
    </row>
    <row r="18" spans="3:15" x14ac:dyDescent="0.35">
      <c r="C18" s="233" t="s">
        <v>809</v>
      </c>
      <c r="D18" s="206"/>
      <c r="E18" s="210"/>
      <c r="F18" s="257"/>
      <c r="G18" s="202"/>
      <c r="H18" s="202"/>
      <c r="I18" s="202"/>
      <c r="J18" s="258"/>
      <c r="K18" s="258"/>
      <c r="L18" s="258"/>
      <c r="M18" s="258"/>
      <c r="N18" s="258"/>
      <c r="O18" s="258"/>
    </row>
    <row r="19" spans="3:15" x14ac:dyDescent="0.35">
      <c r="C19" s="197" t="s">
        <v>810</v>
      </c>
      <c r="D19" s="206"/>
      <c r="E19" s="210"/>
      <c r="F19" s="206"/>
      <c r="G19" s="202"/>
      <c r="H19" s="202"/>
      <c r="I19" s="202"/>
      <c r="J19" s="202"/>
      <c r="K19" s="202"/>
      <c r="L19" s="202"/>
      <c r="M19" s="202"/>
      <c r="N19" s="202"/>
      <c r="O19" s="202"/>
    </row>
    <row r="20" spans="3:15" x14ac:dyDescent="0.35">
      <c r="C20" s="197" t="s">
        <v>811</v>
      </c>
      <c r="D20" s="257"/>
      <c r="E20" s="270"/>
      <c r="F20" s="257"/>
      <c r="G20" s="258"/>
      <c r="H20" s="258"/>
      <c r="I20" s="258"/>
      <c r="J20" s="258"/>
      <c r="K20" s="258"/>
      <c r="L20" s="258"/>
      <c r="M20" s="258"/>
      <c r="N20" s="258"/>
      <c r="O20" s="258"/>
    </row>
    <row r="21" spans="3:15" x14ac:dyDescent="0.35">
      <c r="C21" s="193" t="s">
        <v>812</v>
      </c>
      <c r="D21" s="206"/>
      <c r="E21" s="210"/>
      <c r="F21" s="206"/>
      <c r="G21" s="202"/>
      <c r="H21" s="202"/>
      <c r="I21" s="202"/>
      <c r="J21" s="202"/>
      <c r="K21" s="202"/>
      <c r="L21" s="202"/>
      <c r="M21" s="202"/>
      <c r="N21" s="202"/>
      <c r="O21" s="202"/>
    </row>
    <row r="22" spans="3:15" x14ac:dyDescent="0.35">
      <c r="C22" s="196" t="s">
        <v>813</v>
      </c>
      <c r="D22" s="206"/>
      <c r="E22" s="210"/>
      <c r="F22" s="206"/>
      <c r="G22" s="202"/>
      <c r="H22" s="202"/>
      <c r="I22" s="202"/>
      <c r="J22" s="202"/>
      <c r="K22" s="202"/>
      <c r="L22" s="202"/>
      <c r="M22" s="202"/>
      <c r="N22" s="202"/>
      <c r="O22" s="202"/>
    </row>
    <row r="23" spans="3:15" x14ac:dyDescent="0.35">
      <c r="C23" s="193" t="s">
        <v>814</v>
      </c>
      <c r="D23" s="206"/>
      <c r="E23" s="210"/>
      <c r="F23" s="206"/>
      <c r="G23" s="202"/>
      <c r="H23" s="202"/>
      <c r="I23" s="202"/>
      <c r="J23" s="258"/>
      <c r="K23" s="258"/>
      <c r="L23" s="258"/>
      <c r="M23" s="258"/>
      <c r="N23" s="258"/>
      <c r="O23" s="258"/>
    </row>
    <row r="24" spans="3:15" x14ac:dyDescent="0.35">
      <c r="C24" s="196" t="s">
        <v>813</v>
      </c>
      <c r="D24" s="206"/>
      <c r="E24" s="210"/>
      <c r="F24" s="206"/>
      <c r="G24" s="202"/>
      <c r="H24" s="202"/>
      <c r="I24" s="202"/>
      <c r="J24" s="258"/>
      <c r="K24" s="258"/>
      <c r="L24" s="258"/>
      <c r="M24" s="258"/>
      <c r="N24" s="258"/>
      <c r="O24" s="258"/>
    </row>
    <row r="25" spans="3:15" x14ac:dyDescent="0.35">
      <c r="C25" s="197" t="s">
        <v>815</v>
      </c>
      <c r="D25" s="206"/>
      <c r="E25" s="210"/>
      <c r="F25" s="206"/>
      <c r="G25" s="202"/>
      <c r="H25" s="202"/>
      <c r="I25" s="202"/>
      <c r="J25" s="202"/>
      <c r="K25" s="202"/>
      <c r="L25" s="202"/>
      <c r="M25" s="202"/>
      <c r="N25" s="202"/>
      <c r="O25" s="202"/>
    </row>
    <row r="26" spans="3:15" ht="15" thickBot="1" x14ac:dyDescent="0.4">
      <c r="C26" s="234" t="s">
        <v>690</v>
      </c>
      <c r="D26" s="259"/>
      <c r="E26" s="260"/>
      <c r="F26" s="259"/>
      <c r="G26" s="261"/>
      <c r="H26" s="261"/>
      <c r="I26" s="261"/>
      <c r="J26" s="261"/>
      <c r="K26" s="261"/>
      <c r="L26" s="261"/>
      <c r="M26" s="261"/>
      <c r="N26" s="261"/>
      <c r="O26" s="261"/>
    </row>
    <row r="27" spans="3:15" x14ac:dyDescent="0.35">
      <c r="C27" s="231"/>
    </row>
  </sheetData>
  <sheetProtection algorithmName="SHA-512" hashValue="l0+K12mAXvU1RE7ivtrtu9UQaKsv7POCsM/dBaWQWt6nIkSf5VYFw8aAgKByU5+kyHBSAAtP4yeSGH7P8BCcSQ==" saltValue="sVMfHlYigW8Inm6TPxDmMA==" spinCount="100000" sheet="1" objects="1" scenarios="1"/>
  <mergeCells count="9">
    <mergeCell ref="F11:F12"/>
    <mergeCell ref="H11:H12"/>
    <mergeCell ref="I11:O11"/>
    <mergeCell ref="C8:O8"/>
    <mergeCell ref="B6:C6"/>
    <mergeCell ref="E10:F10"/>
    <mergeCell ref="C9:C12"/>
    <mergeCell ref="D9:O9"/>
    <mergeCell ref="G10:O10"/>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79998168889431442"/>
  </sheetPr>
  <dimension ref="B1:E19"/>
  <sheetViews>
    <sheetView showGridLines="0" workbookViewId="0"/>
  </sheetViews>
  <sheetFormatPr defaultRowHeight="14.5" x14ac:dyDescent="0.35"/>
  <cols>
    <col min="1" max="2" width="4.453125" customWidth="1"/>
    <col min="3" max="3" width="44" customWidth="1"/>
    <col min="4" max="5" width="16.26953125" customWidth="1"/>
  </cols>
  <sheetData>
    <row r="1" spans="2:5" ht="12.75" customHeight="1" x14ac:dyDescent="0.35"/>
    <row r="2" spans="2:5" x14ac:dyDescent="0.35">
      <c r="B2" s="191" t="s">
        <v>0</v>
      </c>
      <c r="C2" s="118"/>
    </row>
    <row r="3" spans="2:5" x14ac:dyDescent="0.35">
      <c r="B3" s="1"/>
      <c r="C3" s="1"/>
    </row>
    <row r="4" spans="2:5" ht="15.5" x14ac:dyDescent="0.35">
      <c r="B4" s="12" t="s">
        <v>833</v>
      </c>
      <c r="C4" s="2"/>
    </row>
    <row r="5" spans="2:5" ht="2.15" customHeight="1" x14ac:dyDescent="0.35">
      <c r="B5" s="1"/>
      <c r="C5" s="1"/>
    </row>
    <row r="6" spans="2:5" ht="2.15" customHeight="1" x14ac:dyDescent="0.35">
      <c r="B6" s="740"/>
      <c r="C6" s="740"/>
    </row>
    <row r="7" spans="2:5" ht="2.15" customHeight="1" x14ac:dyDescent="0.35">
      <c r="B7" s="3"/>
      <c r="C7" s="4"/>
    </row>
    <row r="8" spans="2:5" ht="15" thickBot="1" x14ac:dyDescent="0.4">
      <c r="B8" s="21"/>
      <c r="C8" s="749" t="str">
        <f>+Contents!B3</f>
        <v>31.12.2025</v>
      </c>
      <c r="D8" s="749"/>
      <c r="E8" s="749"/>
    </row>
    <row r="9" spans="2:5" ht="24.75" customHeight="1" thickBot="1" x14ac:dyDescent="0.4">
      <c r="C9" s="819" t="s">
        <v>167</v>
      </c>
      <c r="D9" s="755" t="s">
        <v>835</v>
      </c>
      <c r="E9" s="755"/>
    </row>
    <row r="10" spans="2:5" ht="34.5" customHeight="1" thickBot="1" x14ac:dyDescent="0.4">
      <c r="C10" s="820"/>
      <c r="D10" s="35" t="s">
        <v>836</v>
      </c>
      <c r="E10" s="31" t="s">
        <v>837</v>
      </c>
    </row>
    <row r="11" spans="2:5" ht="15.75" customHeight="1" x14ac:dyDescent="0.35">
      <c r="C11" s="36" t="s">
        <v>826</v>
      </c>
      <c r="D11" s="249">
        <v>0</v>
      </c>
      <c r="E11" s="249">
        <v>0</v>
      </c>
    </row>
    <row r="12" spans="2:5" x14ac:dyDescent="0.35">
      <c r="C12" s="33" t="s">
        <v>827</v>
      </c>
      <c r="D12" s="251">
        <v>16655.305494</v>
      </c>
      <c r="E12" s="251">
        <v>-832.12356</v>
      </c>
    </row>
    <row r="13" spans="2:5" x14ac:dyDescent="0.35">
      <c r="C13" s="238" t="s">
        <v>828</v>
      </c>
      <c r="D13" s="253">
        <v>4314.7462320000004</v>
      </c>
      <c r="E13" s="253">
        <v>-613.82895799999994</v>
      </c>
    </row>
    <row r="14" spans="2:5" x14ac:dyDescent="0.35">
      <c r="C14" s="238" t="s">
        <v>829</v>
      </c>
      <c r="D14" s="253">
        <v>8917.2277389999999</v>
      </c>
      <c r="E14" s="253">
        <v>-132.685631</v>
      </c>
    </row>
    <row r="15" spans="2:5" x14ac:dyDescent="0.35">
      <c r="C15" s="238" t="s">
        <v>830</v>
      </c>
      <c r="D15" s="253">
        <v>3413.8003010000002</v>
      </c>
      <c r="E15" s="253">
        <v>-76.077748999999997</v>
      </c>
    </row>
    <row r="16" spans="2:5" x14ac:dyDescent="0.35">
      <c r="C16" s="238" t="s">
        <v>831</v>
      </c>
      <c r="D16" s="251">
        <v>0</v>
      </c>
      <c r="E16" s="253">
        <v>0</v>
      </c>
    </row>
    <row r="17" spans="3:5" x14ac:dyDescent="0.35">
      <c r="C17" s="238" t="s">
        <v>832</v>
      </c>
      <c r="D17" s="251">
        <v>9.5312219999999996</v>
      </c>
      <c r="E17" s="251">
        <v>-9.5312219999999996</v>
      </c>
    </row>
    <row r="18" spans="3:5" ht="15" thickBot="1" x14ac:dyDescent="0.4">
      <c r="C18" s="237" t="s">
        <v>163</v>
      </c>
      <c r="D18" s="255">
        <v>16655.305494</v>
      </c>
      <c r="E18" s="255">
        <v>-832.12356</v>
      </c>
    </row>
    <row r="19" spans="3:5" x14ac:dyDescent="0.35">
      <c r="C19" s="231"/>
    </row>
  </sheetData>
  <sheetProtection algorithmName="SHA-512" hashValue="bzlgm3W6KGusVopgJdO8VlRQB+bLIvu5tt5AT9+5EIf9NK10GYZbeN+I3Mrbh3+WPmhdosLsGebC8bJsCV1T0g==" saltValue="0Xj2DwTa3ZzTzPZDVDPJuA==" spinCount="100000" sheet="1" objects="1" scenarios="1"/>
  <mergeCells count="4">
    <mergeCell ref="C8:E8"/>
    <mergeCell ref="B6:C6"/>
    <mergeCell ref="C9:C10"/>
    <mergeCell ref="D9:E9"/>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O19"/>
  <sheetViews>
    <sheetView showGridLines="0" workbookViewId="0"/>
  </sheetViews>
  <sheetFormatPr defaultRowHeight="14.5" x14ac:dyDescent="0.35"/>
  <cols>
    <col min="1" max="2" width="4.453125" customWidth="1"/>
    <col min="3" max="3" width="44" customWidth="1"/>
    <col min="4" max="5" width="16.26953125" customWidth="1"/>
    <col min="6" max="6" width="14.7265625" customWidth="1"/>
    <col min="7" max="7" width="12.81640625" customWidth="1"/>
    <col min="8" max="8" width="14.7265625" bestFit="1" customWidth="1"/>
    <col min="9" max="9" width="12.26953125" customWidth="1"/>
    <col min="10" max="10" width="14.7265625" bestFit="1" customWidth="1"/>
    <col min="11" max="11" width="11.7265625" customWidth="1"/>
    <col min="12" max="12" width="14.7265625" bestFit="1" customWidth="1"/>
    <col min="13" max="13" width="11" customWidth="1"/>
    <col min="14" max="14" width="14.7265625" bestFit="1" customWidth="1"/>
    <col min="15" max="15" width="11.54296875" customWidth="1"/>
  </cols>
  <sheetData>
    <row r="1" spans="2:15" ht="12.75" customHeight="1" x14ac:dyDescent="0.35"/>
    <row r="2" spans="2:15" x14ac:dyDescent="0.35">
      <c r="B2" s="191" t="s">
        <v>0</v>
      </c>
      <c r="C2" s="118"/>
    </row>
    <row r="3" spans="2:15" x14ac:dyDescent="0.35">
      <c r="B3" s="1"/>
      <c r="C3" s="1"/>
    </row>
    <row r="4" spans="2:15" ht="15.5" x14ac:dyDescent="0.35">
      <c r="B4" s="12" t="s">
        <v>838</v>
      </c>
      <c r="C4" s="2"/>
    </row>
    <row r="5" spans="2:15" ht="2.15" customHeight="1" x14ac:dyDescent="0.35">
      <c r="B5" s="1"/>
      <c r="C5" s="1"/>
    </row>
    <row r="6" spans="2:15" ht="2.15" customHeight="1" x14ac:dyDescent="0.35">
      <c r="B6" s="740"/>
      <c r="C6" s="740"/>
    </row>
    <row r="7" spans="2:15" ht="2.15" customHeight="1" x14ac:dyDescent="0.35">
      <c r="B7" s="3"/>
      <c r="C7" s="4"/>
    </row>
    <row r="8" spans="2:15" ht="15" thickBot="1" x14ac:dyDescent="0.4">
      <c r="B8" s="21"/>
      <c r="C8" s="749" t="str">
        <f>+Contents!B3</f>
        <v>31.12.2025</v>
      </c>
      <c r="D8" s="749"/>
      <c r="E8" s="749"/>
      <c r="F8" s="749"/>
      <c r="G8" s="749"/>
      <c r="H8" s="749"/>
      <c r="I8" s="749"/>
      <c r="J8" s="749"/>
      <c r="K8" s="749"/>
      <c r="L8" s="749"/>
      <c r="M8" s="749"/>
      <c r="N8" s="749"/>
      <c r="O8" s="749"/>
    </row>
    <row r="9" spans="2:15" ht="15.75" customHeight="1" thickBot="1" x14ac:dyDescent="0.4">
      <c r="C9" s="819" t="s">
        <v>167</v>
      </c>
      <c r="D9" s="819" t="s">
        <v>842</v>
      </c>
      <c r="E9" s="822"/>
      <c r="F9" s="824" t="s">
        <v>843</v>
      </c>
      <c r="G9" s="825"/>
      <c r="H9" s="825"/>
      <c r="I9" s="825"/>
      <c r="J9" s="825"/>
      <c r="K9" s="825"/>
      <c r="L9" s="825"/>
      <c r="M9" s="825"/>
      <c r="N9" s="825"/>
      <c r="O9" s="825"/>
    </row>
    <row r="10" spans="2:15" ht="34.5" customHeight="1" thickBot="1" x14ac:dyDescent="0.4">
      <c r="C10" s="821"/>
      <c r="D10" s="820"/>
      <c r="E10" s="823"/>
      <c r="F10" s="239"/>
      <c r="G10" s="239"/>
      <c r="H10" s="820" t="s">
        <v>844</v>
      </c>
      <c r="I10" s="820"/>
      <c r="J10" s="820" t="s">
        <v>845</v>
      </c>
      <c r="K10" s="820"/>
      <c r="L10" s="820" t="s">
        <v>846</v>
      </c>
      <c r="M10" s="820"/>
      <c r="N10" s="754" t="s">
        <v>847</v>
      </c>
      <c r="O10" s="754"/>
    </row>
    <row r="11" spans="2:15" ht="47.25" customHeight="1" thickBot="1" x14ac:dyDescent="0.4">
      <c r="C11" s="820"/>
      <c r="D11" s="35" t="s">
        <v>724</v>
      </c>
      <c r="E11" s="240" t="s">
        <v>837</v>
      </c>
      <c r="F11" s="31" t="s">
        <v>836</v>
      </c>
      <c r="G11" s="35" t="s">
        <v>837</v>
      </c>
      <c r="H11" s="31" t="s">
        <v>836</v>
      </c>
      <c r="I11" s="35" t="s">
        <v>837</v>
      </c>
      <c r="J11" s="31" t="s">
        <v>836</v>
      </c>
      <c r="K11" s="35" t="s">
        <v>837</v>
      </c>
      <c r="L11" s="31" t="s">
        <v>836</v>
      </c>
      <c r="M11" s="35" t="s">
        <v>837</v>
      </c>
      <c r="N11" s="35" t="s">
        <v>836</v>
      </c>
      <c r="O11" s="31" t="s">
        <v>837</v>
      </c>
    </row>
    <row r="12" spans="2:15" x14ac:dyDescent="0.35">
      <c r="C12" s="36" t="s">
        <v>840</v>
      </c>
      <c r="D12" s="249"/>
      <c r="E12" s="250"/>
      <c r="F12" s="249"/>
      <c r="G12" s="249"/>
      <c r="H12" s="269"/>
      <c r="I12" s="269"/>
      <c r="J12" s="269"/>
      <c r="K12" s="269"/>
      <c r="L12" s="269"/>
      <c r="M12" s="269"/>
      <c r="N12" s="269"/>
      <c r="O12" s="269"/>
    </row>
    <row r="13" spans="2:15" ht="20" x14ac:dyDescent="0.35">
      <c r="C13" s="241" t="s">
        <v>841</v>
      </c>
      <c r="D13" s="251"/>
      <c r="E13" s="252"/>
      <c r="F13" s="251"/>
      <c r="G13" s="251"/>
      <c r="H13" s="251"/>
      <c r="I13" s="251"/>
      <c r="J13" s="251"/>
      <c r="K13" s="251"/>
      <c r="L13" s="251"/>
      <c r="M13" s="251"/>
      <c r="N13" s="251"/>
      <c r="O13" s="251"/>
    </row>
    <row r="14" spans="2:15" x14ac:dyDescent="0.35">
      <c r="C14" s="238" t="s">
        <v>828</v>
      </c>
      <c r="D14" s="253"/>
      <c r="E14" s="254"/>
      <c r="F14" s="253"/>
      <c r="G14" s="253"/>
      <c r="H14" s="253"/>
      <c r="I14" s="253"/>
      <c r="J14" s="253"/>
      <c r="K14" s="253"/>
      <c r="L14" s="253"/>
      <c r="M14" s="253"/>
      <c r="N14" s="253"/>
      <c r="O14" s="253"/>
    </row>
    <row r="15" spans="2:15" x14ac:dyDescent="0.35">
      <c r="C15" s="238" t="s">
        <v>829</v>
      </c>
      <c r="D15" s="253"/>
      <c r="E15" s="254"/>
      <c r="F15" s="253"/>
      <c r="G15" s="253"/>
      <c r="H15" s="253"/>
      <c r="I15" s="253"/>
      <c r="J15" s="253"/>
      <c r="K15" s="253"/>
      <c r="L15" s="253"/>
      <c r="M15" s="253"/>
      <c r="N15" s="253"/>
      <c r="O15" s="253"/>
    </row>
    <row r="16" spans="2:15" x14ac:dyDescent="0.35">
      <c r="C16" s="238" t="s">
        <v>830</v>
      </c>
      <c r="D16" s="253"/>
      <c r="E16" s="254"/>
      <c r="F16" s="253"/>
      <c r="G16" s="253"/>
      <c r="H16" s="253"/>
      <c r="I16" s="253"/>
      <c r="J16" s="253"/>
      <c r="K16" s="253"/>
      <c r="L16" s="253"/>
      <c r="M16" s="253"/>
      <c r="N16" s="253"/>
      <c r="O16" s="253"/>
    </row>
    <row r="17" spans="3:15" x14ac:dyDescent="0.35">
      <c r="C17" s="242" t="s">
        <v>831</v>
      </c>
      <c r="D17" s="251"/>
      <c r="E17" s="252"/>
      <c r="F17" s="251"/>
      <c r="G17" s="251"/>
      <c r="H17" s="251"/>
      <c r="I17" s="251"/>
      <c r="J17" s="251"/>
      <c r="K17" s="251"/>
      <c r="L17" s="251"/>
      <c r="M17" s="251"/>
      <c r="N17" s="251"/>
      <c r="O17" s="253"/>
    </row>
    <row r="18" spans="3:15" x14ac:dyDescent="0.35">
      <c r="C18" s="238" t="s">
        <v>832</v>
      </c>
      <c r="D18" s="251"/>
      <c r="E18" s="252"/>
      <c r="F18" s="251"/>
      <c r="G18" s="251"/>
      <c r="H18" s="251"/>
      <c r="I18" s="251"/>
      <c r="J18" s="251"/>
      <c r="K18" s="251"/>
      <c r="L18" s="251"/>
      <c r="M18" s="251"/>
      <c r="N18" s="251"/>
      <c r="O18" s="251"/>
    </row>
    <row r="19" spans="3:15" ht="15" thickBot="1" x14ac:dyDescent="0.4">
      <c r="C19" s="237" t="s">
        <v>163</v>
      </c>
      <c r="D19" s="255"/>
      <c r="E19" s="256"/>
      <c r="F19" s="255"/>
      <c r="G19" s="255"/>
      <c r="H19" s="255"/>
      <c r="I19" s="255"/>
      <c r="J19" s="255"/>
      <c r="K19" s="255"/>
      <c r="L19" s="255"/>
      <c r="M19" s="255"/>
      <c r="N19" s="255"/>
      <c r="O19" s="255"/>
    </row>
  </sheetData>
  <sheetProtection algorithmName="SHA-512" hashValue="8927PavHEjqhRPozzyWniUUrQ3Cy5HNRY+6xLZEAyWB0qX/JBn66NN89gNq/dUZWrFVcMg4LDqKGWmsCAGHz+Q==" saltValue="6VvhU45c8VogAiBuGl9nOw==" spinCount="100000" sheet="1" objects="1" scenarios="1"/>
  <mergeCells count="9">
    <mergeCell ref="C8:O8"/>
    <mergeCell ref="B6:C6"/>
    <mergeCell ref="C9:C11"/>
    <mergeCell ref="D9:E10"/>
    <mergeCell ref="F9:O9"/>
    <mergeCell ref="H10:I10"/>
    <mergeCell ref="J10:K10"/>
    <mergeCell ref="L10:M10"/>
    <mergeCell ref="N10:O10"/>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8A45-3AEA-48B9-8759-A5A439518F15}">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79998168889431442"/>
  </sheetPr>
  <dimension ref="B1:H18"/>
  <sheetViews>
    <sheetView showGridLines="0" workbookViewId="0"/>
  </sheetViews>
  <sheetFormatPr defaultRowHeight="14.5" x14ac:dyDescent="0.35"/>
  <cols>
    <col min="1" max="2" width="4.453125" customWidth="1"/>
    <col min="3" max="3" width="44" customWidth="1"/>
    <col min="4" max="4" width="18.1796875" customWidth="1"/>
    <col min="5" max="5" width="16.26953125" customWidth="1"/>
    <col min="6" max="6" width="14.7265625" customWidth="1"/>
    <col min="7" max="7" width="12.81640625" customWidth="1"/>
    <col min="8" max="8" width="17.54296875" customWidth="1"/>
  </cols>
  <sheetData>
    <row r="1" spans="2:8" ht="12.75" customHeight="1" x14ac:dyDescent="0.35"/>
    <row r="2" spans="2:8" x14ac:dyDescent="0.35">
      <c r="B2" s="191" t="s">
        <v>0</v>
      </c>
      <c r="C2" s="118"/>
    </row>
    <row r="3" spans="2:8" x14ac:dyDescent="0.35">
      <c r="B3" s="1"/>
      <c r="C3" s="1"/>
    </row>
    <row r="4" spans="2:8" ht="15.5" x14ac:dyDescent="0.35">
      <c r="B4" s="12" t="s">
        <v>848</v>
      </c>
      <c r="C4" s="2"/>
    </row>
    <row r="5" spans="2:8" x14ac:dyDescent="0.35">
      <c r="B5" s="1"/>
      <c r="C5" s="1"/>
    </row>
    <row r="6" spans="2:8" x14ac:dyDescent="0.35">
      <c r="B6" s="752"/>
      <c r="C6" s="752"/>
      <c r="D6" s="752"/>
      <c r="E6" s="752"/>
      <c r="F6" s="752"/>
      <c r="G6" s="752"/>
      <c r="H6" s="752"/>
    </row>
    <row r="7" spans="2:8" x14ac:dyDescent="0.35">
      <c r="B7" s="3"/>
      <c r="C7" s="4"/>
    </row>
    <row r="8" spans="2:8" ht="15" thickBot="1" x14ac:dyDescent="0.4">
      <c r="B8" s="21"/>
      <c r="C8" s="749" t="str">
        <f>+Contents!B3</f>
        <v>31.12.2025</v>
      </c>
      <c r="D8" s="749"/>
      <c r="E8" s="749"/>
      <c r="F8" s="749"/>
      <c r="G8" s="749"/>
      <c r="H8" s="749"/>
    </row>
    <row r="9" spans="2:8" ht="15" customHeight="1" thickBot="1" x14ac:dyDescent="0.4">
      <c r="B9" s="21"/>
      <c r="C9" s="743" t="s">
        <v>167</v>
      </c>
      <c r="D9" s="828" t="s">
        <v>850</v>
      </c>
      <c r="E9" s="826" t="s">
        <v>851</v>
      </c>
      <c r="F9" s="827"/>
      <c r="G9" s="827"/>
      <c r="H9" s="827"/>
    </row>
    <row r="10" spans="2:8" ht="21.75" customHeight="1" x14ac:dyDescent="0.35">
      <c r="C10" s="747"/>
      <c r="D10" s="829"/>
      <c r="E10" s="101"/>
      <c r="F10" s="831" t="s">
        <v>852</v>
      </c>
      <c r="G10" s="831" t="s">
        <v>853</v>
      </c>
      <c r="H10" s="831"/>
    </row>
    <row r="11" spans="2:8" ht="34.5" customHeight="1" thickBot="1" x14ac:dyDescent="0.4">
      <c r="C11" s="744"/>
      <c r="D11" s="830"/>
      <c r="E11" s="89"/>
      <c r="F11" s="832"/>
      <c r="G11" s="243"/>
      <c r="H11" s="89" t="s">
        <v>854</v>
      </c>
    </row>
    <row r="12" spans="2:8" x14ac:dyDescent="0.35">
      <c r="B12" s="20">
        <v>1</v>
      </c>
      <c r="C12" s="8" t="s">
        <v>695</v>
      </c>
      <c r="D12" s="247">
        <v>25393431.917449694</v>
      </c>
      <c r="E12" s="47">
        <v>2286890.24722934</v>
      </c>
      <c r="F12" s="47">
        <v>71606.669349670003</v>
      </c>
      <c r="G12" s="47">
        <v>2215283.5778796701</v>
      </c>
      <c r="H12" s="47">
        <v>0</v>
      </c>
    </row>
    <row r="13" spans="2:8" x14ac:dyDescent="0.35">
      <c r="B13" s="20">
        <v>2</v>
      </c>
      <c r="C13" s="8" t="s">
        <v>703</v>
      </c>
      <c r="D13" s="247">
        <v>10189000.594598562</v>
      </c>
      <c r="E13" s="47">
        <v>75619.254937470003</v>
      </c>
      <c r="F13" s="47">
        <v>0</v>
      </c>
      <c r="G13" s="47">
        <v>75619.254937470003</v>
      </c>
      <c r="H13" s="392"/>
    </row>
    <row r="14" spans="2:8" x14ac:dyDescent="0.35">
      <c r="B14" s="20">
        <v>3</v>
      </c>
      <c r="C14" s="16" t="s">
        <v>163</v>
      </c>
      <c r="D14" s="247">
        <v>35582432.512048259</v>
      </c>
      <c r="E14" s="47">
        <v>2362509.50216681</v>
      </c>
      <c r="F14" s="47">
        <v>71606.669349670003</v>
      </c>
      <c r="G14" s="47">
        <v>2290902.83281714</v>
      </c>
      <c r="H14" s="47">
        <v>0</v>
      </c>
    </row>
    <row r="15" spans="2:8" x14ac:dyDescent="0.35">
      <c r="B15" s="20">
        <v>4</v>
      </c>
      <c r="C15" s="11" t="s">
        <v>1134</v>
      </c>
      <c r="D15" s="247">
        <v>898637.58190368989</v>
      </c>
      <c r="E15" s="47">
        <v>624.27388740000004</v>
      </c>
      <c r="F15" s="47">
        <v>624.27388740000004</v>
      </c>
      <c r="G15" s="47">
        <v>0</v>
      </c>
      <c r="H15" s="47">
        <v>0</v>
      </c>
    </row>
    <row r="16" spans="2:8" ht="15" thickBot="1" x14ac:dyDescent="0.4">
      <c r="B16" s="20" t="s">
        <v>18</v>
      </c>
      <c r="C16" s="734" t="s">
        <v>745</v>
      </c>
      <c r="D16" s="248">
        <v>898637.58190368989</v>
      </c>
      <c r="E16" s="735">
        <v>624.27388740000004</v>
      </c>
      <c r="F16" s="373"/>
      <c r="G16" s="373"/>
      <c r="H16" s="373"/>
    </row>
    <row r="17" spans="3:8" x14ac:dyDescent="0.35">
      <c r="C17" s="20" t="s">
        <v>855</v>
      </c>
      <c r="D17" s="41"/>
      <c r="E17" s="41"/>
      <c r="F17" s="41"/>
      <c r="G17" s="41"/>
      <c r="H17" s="41"/>
    </row>
    <row r="18" spans="3:8" x14ac:dyDescent="0.35">
      <c r="C18" s="378"/>
    </row>
  </sheetData>
  <sheetProtection algorithmName="SHA-512" hashValue="ScTubISzz1RnYV3cKTeYmewoVT5az+EEylp9JSUaLhAilK+o63GG81sshweV9I6LAVZl9FaxUx3j34X5swtT9w==" saltValue="9qDY5Ym5x/sQnctdUfW/Fg==" spinCount="100000" sheet="1" objects="1" scenarios="1"/>
  <mergeCells count="7">
    <mergeCell ref="B6:H6"/>
    <mergeCell ref="C8:H8"/>
    <mergeCell ref="E9:H9"/>
    <mergeCell ref="D9:D11"/>
    <mergeCell ref="F10:F11"/>
    <mergeCell ref="G10:H10"/>
    <mergeCell ref="C9:C11"/>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E963B-315C-4375-8609-B30C195A009E}">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BB466-944B-42FC-90BC-E964B443239A}">
  <sheetPr>
    <tabColor theme="9" tint="0.79998168889431442"/>
  </sheetPr>
  <dimension ref="B1:I38"/>
  <sheetViews>
    <sheetView showGridLines="0" zoomScale="85" zoomScaleNormal="85" workbookViewId="0"/>
  </sheetViews>
  <sheetFormatPr defaultRowHeight="14.5" x14ac:dyDescent="0.35"/>
  <cols>
    <col min="1" max="2" width="4.453125" customWidth="1"/>
    <col min="3" max="3" width="55.36328125" customWidth="1"/>
    <col min="4" max="4" width="18.1796875" customWidth="1"/>
    <col min="5" max="5" width="16.26953125" customWidth="1"/>
    <col min="6" max="6" width="14.7265625" customWidth="1"/>
    <col min="7" max="7" width="12.81640625" customWidth="1"/>
    <col min="8" max="8" width="17.54296875" customWidth="1"/>
  </cols>
  <sheetData>
    <row r="1" spans="2:9" ht="12.75" customHeight="1" x14ac:dyDescent="0.35"/>
    <row r="2" spans="2:9" x14ac:dyDescent="0.35">
      <c r="B2" s="191" t="s">
        <v>0</v>
      </c>
      <c r="C2" s="118"/>
    </row>
    <row r="3" spans="2:9" x14ac:dyDescent="0.35">
      <c r="B3" s="1"/>
      <c r="C3" s="1"/>
    </row>
    <row r="4" spans="2:9" ht="15.5" x14ac:dyDescent="0.35">
      <c r="B4" s="12" t="s">
        <v>856</v>
      </c>
      <c r="C4" s="2"/>
    </row>
    <row r="5" spans="2:9" x14ac:dyDescent="0.35">
      <c r="B5" s="1"/>
      <c r="C5" s="1"/>
    </row>
    <row r="6" spans="2:9" ht="39.75" customHeight="1" x14ac:dyDescent="0.35">
      <c r="B6" s="740" t="s">
        <v>865</v>
      </c>
      <c r="C6" s="740"/>
      <c r="D6" s="740"/>
      <c r="E6" s="740"/>
      <c r="F6" s="740"/>
      <c r="G6" s="740"/>
      <c r="H6" s="740"/>
    </row>
    <row r="7" spans="2:9" x14ac:dyDescent="0.35">
      <c r="B7" s="3"/>
      <c r="C7" s="4"/>
    </row>
    <row r="8" spans="2:9" ht="15" thickBot="1" x14ac:dyDescent="0.4">
      <c r="B8" s="21"/>
      <c r="C8" s="749" t="str">
        <f>+Contents!B3</f>
        <v>31.12.2025</v>
      </c>
      <c r="D8" s="749"/>
      <c r="E8" s="749"/>
      <c r="F8" s="749"/>
      <c r="G8" s="749"/>
      <c r="H8" s="749"/>
      <c r="I8" s="749"/>
    </row>
    <row r="9" spans="2:9" ht="49.5" customHeight="1" thickBot="1" x14ac:dyDescent="0.4">
      <c r="B9" s="21"/>
      <c r="C9" s="743" t="s">
        <v>1630</v>
      </c>
      <c r="D9" s="745" t="s">
        <v>862</v>
      </c>
      <c r="E9" s="745"/>
      <c r="F9" s="745" t="s">
        <v>863</v>
      </c>
      <c r="G9" s="745"/>
      <c r="H9" s="745" t="s">
        <v>864</v>
      </c>
      <c r="I9" s="745"/>
    </row>
    <row r="10" spans="2:9" ht="45" customHeight="1" thickBot="1" x14ac:dyDescent="0.4">
      <c r="C10" s="744" t="s">
        <v>88</v>
      </c>
      <c r="D10" s="15" t="s">
        <v>858</v>
      </c>
      <c r="E10" s="15" t="s">
        <v>859</v>
      </c>
      <c r="F10" s="15" t="s">
        <v>858</v>
      </c>
      <c r="G10" s="15" t="s">
        <v>859</v>
      </c>
      <c r="H10" s="15" t="s">
        <v>860</v>
      </c>
      <c r="I10" s="15" t="s">
        <v>861</v>
      </c>
    </row>
    <row r="11" spans="2:9" x14ac:dyDescent="0.35">
      <c r="C11" s="8" t="s">
        <v>894</v>
      </c>
      <c r="D11" s="47">
        <v>14207799.325146999</v>
      </c>
      <c r="E11" s="47">
        <v>47889.652578000001</v>
      </c>
      <c r="F11" s="47">
        <v>16280368.706141001</v>
      </c>
      <c r="G11" s="47">
        <v>339171.64262</v>
      </c>
      <c r="H11" s="47">
        <v>3255426.2543299999</v>
      </c>
      <c r="I11" s="244">
        <v>0.19587943986505588</v>
      </c>
    </row>
    <row r="12" spans="2:9" x14ac:dyDescent="0.35">
      <c r="C12" s="8" t="s">
        <v>1614</v>
      </c>
      <c r="D12" s="47">
        <v>526957.42028800002</v>
      </c>
      <c r="E12" s="47">
        <v>276888.34825899999</v>
      </c>
      <c r="F12" s="47">
        <v>489819.52740699996</v>
      </c>
      <c r="G12" s="47">
        <v>240975.41246800002</v>
      </c>
      <c r="H12" s="47">
        <v>209626.54299299998</v>
      </c>
      <c r="I12" s="244">
        <v>0.28684728308170265</v>
      </c>
    </row>
    <row r="13" spans="2:9" ht="24" customHeight="1" x14ac:dyDescent="0.35">
      <c r="C13" s="11" t="s">
        <v>1615</v>
      </c>
      <c r="D13" s="47">
        <v>237734.676396</v>
      </c>
      <c r="E13" s="47">
        <v>133146.38558500001</v>
      </c>
      <c r="F13" s="47">
        <v>235148.942113</v>
      </c>
      <c r="G13" s="47">
        <v>134503.11737600001</v>
      </c>
      <c r="H13" s="47">
        <v>65937.307862999995</v>
      </c>
      <c r="I13" s="244">
        <v>0.17837668199157466</v>
      </c>
    </row>
    <row r="14" spans="2:9" x14ac:dyDescent="0.35">
      <c r="C14" s="11" t="s">
        <v>1616</v>
      </c>
      <c r="D14" s="47">
        <v>289222.743892</v>
      </c>
      <c r="E14" s="47">
        <v>143741.96267400001</v>
      </c>
      <c r="F14" s="47">
        <v>254670.58529399999</v>
      </c>
      <c r="G14" s="47">
        <v>106472.295092</v>
      </c>
      <c r="H14" s="47">
        <v>143689.23512999999</v>
      </c>
      <c r="I14" s="244">
        <v>0.39787364761675703</v>
      </c>
    </row>
    <row r="15" spans="2:9" x14ac:dyDescent="0.35">
      <c r="C15" s="8" t="s">
        <v>897</v>
      </c>
      <c r="D15" s="47">
        <v>20115.767715000002</v>
      </c>
      <c r="E15" s="47">
        <v>0</v>
      </c>
      <c r="F15" s="47">
        <v>90423.402925999995</v>
      </c>
      <c r="G15" s="47">
        <v>9575.1140109999997</v>
      </c>
      <c r="H15" s="47">
        <v>0</v>
      </c>
      <c r="I15" s="244">
        <v>0</v>
      </c>
    </row>
    <row r="16" spans="2:9" x14ac:dyDescent="0.35">
      <c r="C16" s="8" t="s">
        <v>898</v>
      </c>
      <c r="D16" s="47">
        <v>98221.654609999998</v>
      </c>
      <c r="E16" s="47">
        <v>0</v>
      </c>
      <c r="F16" s="47">
        <v>98221.654609999998</v>
      </c>
      <c r="G16" s="47">
        <v>0</v>
      </c>
      <c r="H16" s="47">
        <v>0</v>
      </c>
      <c r="I16" s="244">
        <v>0</v>
      </c>
    </row>
    <row r="17" spans="3:9" x14ac:dyDescent="0.35">
      <c r="C17" s="8" t="s">
        <v>600</v>
      </c>
      <c r="D17" s="47">
        <v>899078.13161200006</v>
      </c>
      <c r="E17" s="47">
        <v>485745.20266800001</v>
      </c>
      <c r="F17" s="47">
        <v>801098.060329</v>
      </c>
      <c r="G17" s="47">
        <v>487934.54447600001</v>
      </c>
      <c r="H17" s="47">
        <v>306611.18262699997</v>
      </c>
      <c r="I17" s="244">
        <v>0.23786146408095157</v>
      </c>
    </row>
    <row r="18" spans="3:9" x14ac:dyDescent="0.35">
      <c r="C18" s="8" t="s">
        <v>597</v>
      </c>
      <c r="D18" s="47">
        <v>62394.919162999999</v>
      </c>
      <c r="E18" s="47">
        <v>0</v>
      </c>
      <c r="F18" s="47">
        <v>62394.919162999999</v>
      </c>
      <c r="G18" s="47">
        <v>0</v>
      </c>
      <c r="H18" s="47">
        <v>38689.910389999997</v>
      </c>
      <c r="I18" s="244">
        <v>0.62008110450350573</v>
      </c>
    </row>
    <row r="19" spans="3:9" x14ac:dyDescent="0.35">
      <c r="C19" s="8" t="s">
        <v>899</v>
      </c>
      <c r="D19" s="47">
        <v>6969520.569663059</v>
      </c>
      <c r="E19" s="47">
        <v>5989915.4385240003</v>
      </c>
      <c r="F19" s="47">
        <v>6230451.0888190595</v>
      </c>
      <c r="G19" s="47">
        <v>5663596.6556980005</v>
      </c>
      <c r="H19" s="47">
        <v>7637532.9183100592</v>
      </c>
      <c r="I19" s="244">
        <v>0.64213067597873252</v>
      </c>
    </row>
    <row r="20" spans="3:9" x14ac:dyDescent="0.35">
      <c r="C20" s="8" t="s">
        <v>1617</v>
      </c>
      <c r="D20" s="47">
        <v>745966.35596900003</v>
      </c>
      <c r="E20" s="47">
        <v>237585.481374</v>
      </c>
      <c r="F20" s="47">
        <v>737965.50236200006</v>
      </c>
      <c r="G20" s="47">
        <v>179228.736286</v>
      </c>
      <c r="H20" s="47">
        <v>876773.60291300004</v>
      </c>
      <c r="I20" s="244">
        <v>0.9559301246870211</v>
      </c>
    </row>
    <row r="21" spans="3:9" ht="25.5" customHeight="1" x14ac:dyDescent="0.35">
      <c r="C21" s="8" t="s">
        <v>1618</v>
      </c>
      <c r="D21" s="47">
        <v>306730.98676</v>
      </c>
      <c r="E21" s="47">
        <v>0</v>
      </c>
      <c r="F21" s="47">
        <v>306730.98676</v>
      </c>
      <c r="G21" s="47">
        <v>0</v>
      </c>
      <c r="H21" s="47">
        <v>348246.95791900001</v>
      </c>
      <c r="I21" s="244">
        <v>1.1353497786367568</v>
      </c>
    </row>
    <row r="22" spans="3:9" x14ac:dyDescent="0.35">
      <c r="C22" s="8" t="s">
        <v>1619</v>
      </c>
      <c r="D22" s="47">
        <v>44226.609828000001</v>
      </c>
      <c r="E22" s="47">
        <v>0</v>
      </c>
      <c r="F22" s="47">
        <v>44226.609828000001</v>
      </c>
      <c r="G22" s="47">
        <v>0</v>
      </c>
      <c r="H22" s="47">
        <v>66339.914743000001</v>
      </c>
      <c r="I22" s="244">
        <v>1.5000000000226108</v>
      </c>
    </row>
    <row r="23" spans="3:9" x14ac:dyDescent="0.35">
      <c r="C23" s="8" t="s">
        <v>1620</v>
      </c>
      <c r="D23" s="47">
        <v>262504.37693199998</v>
      </c>
      <c r="E23" s="47">
        <v>0</v>
      </c>
      <c r="F23" s="47">
        <v>262504.37693199998</v>
      </c>
      <c r="G23" s="47">
        <v>0</v>
      </c>
      <c r="H23" s="47">
        <v>281907.04317600001</v>
      </c>
      <c r="I23" s="244">
        <v>1.0739136865859809</v>
      </c>
    </row>
    <row r="24" spans="3:9" x14ac:dyDescent="0.35">
      <c r="C24" s="8" t="s">
        <v>900</v>
      </c>
      <c r="D24" s="47">
        <v>9363277.4689440001</v>
      </c>
      <c r="E24" s="47">
        <v>1511724.0310150001</v>
      </c>
      <c r="F24" s="47">
        <v>8269349.6091390001</v>
      </c>
      <c r="G24" s="47">
        <v>1469682.4436339999</v>
      </c>
      <c r="H24" s="47">
        <v>6352953.0623899996</v>
      </c>
      <c r="I24" s="244">
        <v>0.65231873434291854</v>
      </c>
    </row>
    <row r="25" spans="3:9" ht="24" customHeight="1" x14ac:dyDescent="0.35">
      <c r="C25" s="8" t="s">
        <v>1621</v>
      </c>
      <c r="D25" s="47">
        <v>9695085.0051889997</v>
      </c>
      <c r="E25" s="47">
        <v>1007632.671591</v>
      </c>
      <c r="F25" s="47">
        <v>9503657.4530979991</v>
      </c>
      <c r="G25" s="47">
        <v>995770.08039799996</v>
      </c>
      <c r="H25" s="47">
        <v>4658960.6300889999</v>
      </c>
      <c r="I25" s="244">
        <v>0.4437347288912335</v>
      </c>
    </row>
    <row r="26" spans="3:9" x14ac:dyDescent="0.35">
      <c r="C26" s="11" t="s">
        <v>1622</v>
      </c>
      <c r="D26" s="47">
        <v>6260098.0068730004</v>
      </c>
      <c r="E26" s="47">
        <v>57474.789886000006</v>
      </c>
      <c r="F26" s="47">
        <v>6228160.0196690001</v>
      </c>
      <c r="G26" s="47">
        <v>56785.458550000003</v>
      </c>
      <c r="H26" s="47">
        <v>1720688.207074</v>
      </c>
      <c r="I26" s="244">
        <v>0.27377933715370928</v>
      </c>
    </row>
    <row r="27" spans="3:9" x14ac:dyDescent="0.35">
      <c r="C27" s="11" t="s">
        <v>1623</v>
      </c>
      <c r="D27" s="47">
        <v>15182.753522999999</v>
      </c>
      <c r="E27" s="47">
        <v>3852.2061180000001</v>
      </c>
      <c r="F27" s="47">
        <v>14778.242111</v>
      </c>
      <c r="G27" s="47">
        <v>3852.2061180000001</v>
      </c>
      <c r="H27" s="47">
        <v>6634.3770340000001</v>
      </c>
      <c r="I27" s="244">
        <v>0.35610399451758673</v>
      </c>
    </row>
    <row r="28" spans="3:9" x14ac:dyDescent="0.35">
      <c r="C28" s="11" t="s">
        <v>1624</v>
      </c>
      <c r="D28" s="47">
        <v>2289766.4659190001</v>
      </c>
      <c r="E28" s="47">
        <v>554822.96706599998</v>
      </c>
      <c r="F28" s="47">
        <v>2183728.6319860001</v>
      </c>
      <c r="G28" s="47">
        <v>546079.77457999997</v>
      </c>
      <c r="H28" s="47">
        <v>1635787.2970960001</v>
      </c>
      <c r="I28" s="244">
        <v>0.5992315406317329</v>
      </c>
    </row>
    <row r="29" spans="3:9" x14ac:dyDescent="0.35">
      <c r="C29" s="11" t="s">
        <v>1625</v>
      </c>
      <c r="D29" s="47">
        <v>701855.96584600001</v>
      </c>
      <c r="E29" s="47">
        <v>32992.406388000003</v>
      </c>
      <c r="F29" s="47">
        <v>687153.47021599999</v>
      </c>
      <c r="G29" s="47">
        <v>32943.630363000004</v>
      </c>
      <c r="H29" s="47">
        <v>608310.778361</v>
      </c>
      <c r="I29" s="244">
        <v>0.844762154814792</v>
      </c>
    </row>
    <row r="30" spans="3:9" x14ac:dyDescent="0.35">
      <c r="C30" s="11" t="s">
        <v>1626</v>
      </c>
      <c r="D30" s="47">
        <v>428181.81302900001</v>
      </c>
      <c r="E30" s="47">
        <v>358490.30213299999</v>
      </c>
      <c r="F30" s="47">
        <v>389837.08911599999</v>
      </c>
      <c r="G30" s="47">
        <v>356109.01078499999</v>
      </c>
      <c r="H30" s="47">
        <v>687539.970524</v>
      </c>
      <c r="I30" s="244">
        <v>0.92170194416895335</v>
      </c>
    </row>
    <row r="31" spans="3:9" x14ac:dyDescent="0.35">
      <c r="C31" s="8" t="s">
        <v>604</v>
      </c>
      <c r="D31" s="47">
        <v>340402.47800599999</v>
      </c>
      <c r="E31" s="47">
        <v>15182.568165999999</v>
      </c>
      <c r="F31" s="47">
        <v>287283.23278800002</v>
      </c>
      <c r="G31" s="47">
        <v>11516.21032</v>
      </c>
      <c r="H31" s="47">
        <v>316116.35375100002</v>
      </c>
      <c r="I31" s="244">
        <v>1.0579549629104925</v>
      </c>
    </row>
    <row r="32" spans="3:9" x14ac:dyDescent="0.35">
      <c r="C32" s="8" t="s">
        <v>1627</v>
      </c>
      <c r="D32" s="47">
        <v>0</v>
      </c>
      <c r="E32" s="47">
        <v>0</v>
      </c>
      <c r="F32" s="47">
        <v>0</v>
      </c>
      <c r="G32" s="47">
        <v>0</v>
      </c>
      <c r="H32" s="47">
        <v>0</v>
      </c>
      <c r="I32" s="244">
        <v>0</v>
      </c>
    </row>
    <row r="33" spans="3:9" x14ac:dyDescent="0.35">
      <c r="C33" s="8" t="s">
        <v>1628</v>
      </c>
      <c r="D33" s="47">
        <v>67614.111638000002</v>
      </c>
      <c r="E33" s="47">
        <v>0</v>
      </c>
      <c r="F33" s="47">
        <v>67614.111638000002</v>
      </c>
      <c r="G33" s="47">
        <v>0</v>
      </c>
      <c r="H33" s="47">
        <v>46910.249008999999</v>
      </c>
      <c r="I33" s="244">
        <v>0.69379376394314463</v>
      </c>
    </row>
    <row r="34" spans="3:9" x14ac:dyDescent="0.35">
      <c r="C34" s="8" t="s">
        <v>857</v>
      </c>
      <c r="D34" s="47">
        <v>1989215.31315394</v>
      </c>
      <c r="E34" s="47">
        <v>274.75562500000001</v>
      </c>
      <c r="F34" s="47">
        <v>1988228.2237869399</v>
      </c>
      <c r="G34" s="47">
        <v>226.993155</v>
      </c>
      <c r="H34" s="47">
        <v>1403483.2883319398</v>
      </c>
      <c r="I34" s="244">
        <v>0.70581588982947641</v>
      </c>
    </row>
    <row r="35" spans="3:9" x14ac:dyDescent="0.35">
      <c r="C35" s="8" t="s">
        <v>1629</v>
      </c>
      <c r="D35" s="47"/>
      <c r="E35" s="47"/>
      <c r="F35" s="47"/>
      <c r="G35" s="47"/>
      <c r="H35" s="47"/>
      <c r="I35" s="244"/>
    </row>
    <row r="36" spans="3:9" ht="15" thickBot="1" x14ac:dyDescent="0.4">
      <c r="C36" s="645" t="s">
        <v>1192</v>
      </c>
      <c r="D36" s="51">
        <v>44546413.151888996</v>
      </c>
      <c r="E36" s="51">
        <v>9335252.6684259996</v>
      </c>
      <c r="F36" s="51">
        <v>44475640.976604998</v>
      </c>
      <c r="G36" s="51">
        <v>9218449.0967800021</v>
      </c>
      <c r="H36" s="51">
        <v>24574557.350139994</v>
      </c>
      <c r="I36" s="245">
        <v>0.45767713572486951</v>
      </c>
    </row>
    <row r="38" spans="3:9" x14ac:dyDescent="0.35">
      <c r="C38" s="378"/>
    </row>
  </sheetData>
  <sheetProtection algorithmName="SHA-512" hashValue="Ra0iVolMUvwuXAKCfUwVf5lnksvLsguaLrvRQ3HPQ3bUmbzOkDxFFWWQBbhSIsIbB7sd1A8HdRn7yOgQt4klLw==" saltValue="S818xGZKvCknyyaWGFytOw==" spinCount="100000" sheet="1" objects="1" scenarios="1"/>
  <mergeCells count="6">
    <mergeCell ref="B6:H6"/>
    <mergeCell ref="C8:I8"/>
    <mergeCell ref="C9:C10"/>
    <mergeCell ref="D9:E9"/>
    <mergeCell ref="F9:G9"/>
    <mergeCell ref="H9:I9"/>
  </mergeCells>
  <hyperlinks>
    <hyperlink ref="B2" location="Tartalom!A1" display="Back to contents page" xr:uid="{0648CF3E-D5C0-4A47-A6F2-9BB4B80E74D9}"/>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7B825-A418-4DD4-96DB-BFD510D12C5E}">
  <sheetPr>
    <tabColor theme="9" tint="0.79998168889431442"/>
  </sheetPr>
  <dimension ref="B1:AD72"/>
  <sheetViews>
    <sheetView showGridLines="0" zoomScale="70" zoomScaleNormal="70" workbookViewId="0">
      <selection activeCell="A3" sqref="A3"/>
    </sheetView>
  </sheetViews>
  <sheetFormatPr defaultRowHeight="14.5" x14ac:dyDescent="0.35"/>
  <cols>
    <col min="1" max="2" width="4.453125" customWidth="1"/>
    <col min="3" max="3" width="48" customWidth="1"/>
    <col min="4" max="28" width="9.7265625" customWidth="1"/>
    <col min="29" max="29" width="10.1796875" customWidth="1"/>
    <col min="30" max="30" width="11.453125" customWidth="1"/>
  </cols>
  <sheetData>
    <row r="1" spans="2:30" ht="12.75" customHeight="1" x14ac:dyDescent="0.35">
      <c r="L1">
        <v>45</v>
      </c>
    </row>
    <row r="2" spans="2:30" x14ac:dyDescent="0.35">
      <c r="B2" s="191" t="s">
        <v>0</v>
      </c>
      <c r="C2" s="118"/>
    </row>
    <row r="3" spans="2:30" x14ac:dyDescent="0.35">
      <c r="B3" s="1"/>
      <c r="C3" s="1"/>
    </row>
    <row r="4" spans="2:30" ht="15.5" x14ac:dyDescent="0.35">
      <c r="B4" s="12" t="s">
        <v>868</v>
      </c>
      <c r="C4" s="2"/>
    </row>
    <row r="5" spans="2:30" x14ac:dyDescent="0.35">
      <c r="B5" s="1"/>
      <c r="C5" s="1"/>
    </row>
    <row r="6" spans="2:30" ht="33" customHeight="1" x14ac:dyDescent="0.35">
      <c r="B6" s="740" t="s">
        <v>1094</v>
      </c>
      <c r="C6" s="740"/>
      <c r="D6" s="740"/>
      <c r="E6" s="740"/>
      <c r="F6" s="740"/>
      <c r="G6" s="740"/>
      <c r="H6" s="740"/>
      <c r="I6" s="740"/>
      <c r="J6" s="740"/>
      <c r="K6" s="740"/>
      <c r="L6" s="740"/>
      <c r="M6" s="740"/>
      <c r="N6" s="740"/>
      <c r="O6" s="740"/>
      <c r="P6" s="740"/>
      <c r="Q6" s="740"/>
      <c r="R6" s="740"/>
      <c r="S6" s="740"/>
      <c r="T6" s="740"/>
      <c r="U6" s="740"/>
      <c r="V6" s="740"/>
      <c r="W6" s="740"/>
      <c r="X6" s="740"/>
      <c r="Y6" s="740"/>
      <c r="Z6" s="740"/>
      <c r="AA6" s="740"/>
      <c r="AB6" s="740"/>
      <c r="AC6" s="740"/>
      <c r="AD6" s="740"/>
    </row>
    <row r="7" spans="2:30" x14ac:dyDescent="0.35">
      <c r="B7" s="3"/>
      <c r="C7" s="4"/>
    </row>
    <row r="8" spans="2:30" ht="15" thickBot="1" x14ac:dyDescent="0.4">
      <c r="B8" s="21"/>
      <c r="C8" s="749">
        <v>46022</v>
      </c>
      <c r="D8" s="749"/>
      <c r="E8" s="749"/>
      <c r="F8" s="749"/>
      <c r="G8" s="749"/>
      <c r="H8" s="749"/>
      <c r="I8" s="749"/>
      <c r="J8" s="749"/>
      <c r="K8" s="749"/>
      <c r="L8" s="749"/>
      <c r="M8" s="749"/>
      <c r="N8" s="749"/>
      <c r="O8" s="749"/>
      <c r="P8" s="749"/>
      <c r="Q8" s="749"/>
      <c r="R8" s="749"/>
      <c r="S8" s="749"/>
      <c r="T8" s="749"/>
      <c r="U8" s="749"/>
      <c r="V8" s="749"/>
      <c r="W8" s="749"/>
      <c r="X8" s="749"/>
      <c r="Y8" s="749"/>
      <c r="Z8" s="749"/>
      <c r="AA8" s="749"/>
      <c r="AB8" s="749"/>
      <c r="AC8" s="749"/>
      <c r="AD8" s="749"/>
    </row>
    <row r="9" spans="2:30" ht="15" thickBot="1" x14ac:dyDescent="0.4">
      <c r="B9" s="21"/>
      <c r="C9" s="743" t="s">
        <v>1630</v>
      </c>
      <c r="D9" s="745" t="s">
        <v>866</v>
      </c>
      <c r="E9" s="745"/>
      <c r="F9" s="745"/>
      <c r="G9" s="745"/>
      <c r="H9" s="745"/>
      <c r="I9" s="745"/>
      <c r="J9" s="745"/>
      <c r="K9" s="745"/>
      <c r="L9" s="745"/>
      <c r="M9" s="745"/>
      <c r="N9" s="745"/>
      <c r="O9" s="745"/>
      <c r="P9" s="745"/>
      <c r="Q9" s="745"/>
      <c r="R9" s="745"/>
      <c r="S9" s="745"/>
      <c r="T9" s="745"/>
      <c r="U9" s="745"/>
      <c r="V9" s="745"/>
      <c r="W9" s="745"/>
      <c r="X9" s="745"/>
      <c r="Y9" s="745"/>
      <c r="Z9" s="745"/>
      <c r="AA9" s="745"/>
      <c r="AB9" s="6"/>
      <c r="AC9" s="646"/>
      <c r="AD9" s="646"/>
    </row>
    <row r="10" spans="2:30" ht="23.5" thickBot="1" x14ac:dyDescent="0.4">
      <c r="C10" s="744" t="s">
        <v>88</v>
      </c>
      <c r="D10" s="246">
        <v>0</v>
      </c>
      <c r="E10" s="246">
        <v>0.02</v>
      </c>
      <c r="F10" s="246">
        <v>0.04</v>
      </c>
      <c r="G10" s="246">
        <v>0.1</v>
      </c>
      <c r="H10" s="246">
        <v>0.2</v>
      </c>
      <c r="I10" s="246">
        <v>0.3</v>
      </c>
      <c r="J10" s="246">
        <v>0.35</v>
      </c>
      <c r="K10" s="246">
        <v>0.4</v>
      </c>
      <c r="L10" s="246">
        <v>0.45</v>
      </c>
      <c r="M10" s="246">
        <v>0.5</v>
      </c>
      <c r="N10" s="246">
        <v>0.6</v>
      </c>
      <c r="O10" s="246">
        <v>0.7</v>
      </c>
      <c r="P10" s="246">
        <v>0.75</v>
      </c>
      <c r="Q10" s="246">
        <v>0.8</v>
      </c>
      <c r="R10" s="246">
        <v>0.9</v>
      </c>
      <c r="S10" s="246">
        <v>1</v>
      </c>
      <c r="T10" s="246">
        <v>1.05</v>
      </c>
      <c r="U10" s="246">
        <v>1.1000000000000001</v>
      </c>
      <c r="V10" s="246">
        <v>1.3</v>
      </c>
      <c r="W10" s="246">
        <v>1.5</v>
      </c>
      <c r="X10" s="246">
        <v>2.5</v>
      </c>
      <c r="Y10" s="246">
        <v>3.7</v>
      </c>
      <c r="Z10" s="246">
        <v>4</v>
      </c>
      <c r="AA10" s="246">
        <v>12.5</v>
      </c>
      <c r="AB10" s="246" t="s">
        <v>2062</v>
      </c>
      <c r="AC10" s="15" t="s">
        <v>163</v>
      </c>
      <c r="AD10" s="15" t="s">
        <v>867</v>
      </c>
    </row>
    <row r="11" spans="2:30" x14ac:dyDescent="0.35">
      <c r="C11" s="8" t="s">
        <v>894</v>
      </c>
      <c r="D11" s="47">
        <v>12134910.571656</v>
      </c>
      <c r="E11" s="47">
        <v>0</v>
      </c>
      <c r="F11" s="47">
        <v>227556.81382099999</v>
      </c>
      <c r="G11" s="47">
        <v>1060147.856656</v>
      </c>
      <c r="H11" s="47">
        <v>38608.815336</v>
      </c>
      <c r="I11" s="47">
        <v>0</v>
      </c>
      <c r="J11" s="47">
        <v>0</v>
      </c>
      <c r="K11" s="47">
        <v>0</v>
      </c>
      <c r="L11" s="47">
        <v>0</v>
      </c>
      <c r="M11" s="47">
        <v>106740.70892</v>
      </c>
      <c r="N11" s="47">
        <v>0</v>
      </c>
      <c r="O11" s="47">
        <v>0</v>
      </c>
      <c r="P11" s="47">
        <v>0</v>
      </c>
      <c r="Q11" s="47">
        <v>0</v>
      </c>
      <c r="R11" s="47">
        <v>0</v>
      </c>
      <c r="S11" s="47">
        <v>2368634.4012079998</v>
      </c>
      <c r="T11" s="47">
        <v>0</v>
      </c>
      <c r="U11" s="47">
        <v>0</v>
      </c>
      <c r="V11" s="47">
        <v>0</v>
      </c>
      <c r="W11" s="47">
        <v>474074.93035699998</v>
      </c>
      <c r="X11" s="47">
        <v>0</v>
      </c>
      <c r="Y11" s="47">
        <v>0</v>
      </c>
      <c r="Z11" s="47">
        <v>0</v>
      </c>
      <c r="AA11" s="47">
        <v>0</v>
      </c>
      <c r="AB11" s="47">
        <v>0</v>
      </c>
      <c r="AC11" s="54">
        <v>16410674.097953999</v>
      </c>
      <c r="AD11" s="47">
        <v>14799052.92089342</v>
      </c>
    </row>
    <row r="12" spans="2:30" x14ac:dyDescent="0.35">
      <c r="C12" s="8" t="s">
        <v>1614</v>
      </c>
      <c r="D12" s="47">
        <v>98812.959671999997</v>
      </c>
      <c r="E12" s="47">
        <v>0</v>
      </c>
      <c r="F12" s="47">
        <v>0</v>
      </c>
      <c r="G12" s="47">
        <v>19216.840884000001</v>
      </c>
      <c r="H12" s="47">
        <v>212353.70090199998</v>
      </c>
      <c r="I12" s="47">
        <v>0</v>
      </c>
      <c r="J12" s="47">
        <v>0</v>
      </c>
      <c r="K12" s="47">
        <v>0</v>
      </c>
      <c r="L12" s="47">
        <v>0</v>
      </c>
      <c r="M12" s="47">
        <v>153538.85375800001</v>
      </c>
      <c r="N12" s="47">
        <v>0</v>
      </c>
      <c r="O12" s="47">
        <v>0</v>
      </c>
      <c r="P12" s="47">
        <v>0</v>
      </c>
      <c r="Q12" s="47">
        <v>0</v>
      </c>
      <c r="R12" s="47">
        <v>0</v>
      </c>
      <c r="S12" s="47">
        <v>93926.316359999997</v>
      </c>
      <c r="T12" s="47">
        <v>0</v>
      </c>
      <c r="U12" s="47">
        <v>0</v>
      </c>
      <c r="V12" s="47">
        <v>0</v>
      </c>
      <c r="W12" s="47">
        <v>0</v>
      </c>
      <c r="X12" s="47">
        <v>0</v>
      </c>
      <c r="Y12" s="47">
        <v>0</v>
      </c>
      <c r="Z12" s="47">
        <v>0</v>
      </c>
      <c r="AA12" s="47">
        <v>0</v>
      </c>
      <c r="AB12" s="47">
        <v>0</v>
      </c>
      <c r="AC12" s="54">
        <v>577848.67157600005</v>
      </c>
      <c r="AD12" s="47">
        <v>552178.89167893003</v>
      </c>
    </row>
    <row r="13" spans="2:30" x14ac:dyDescent="0.35">
      <c r="C13" s="8" t="s">
        <v>1615</v>
      </c>
      <c r="D13" s="47">
        <v>76191.194482000006</v>
      </c>
      <c r="E13" s="47">
        <v>0</v>
      </c>
      <c r="F13" s="47">
        <v>0</v>
      </c>
      <c r="G13" s="47">
        <v>0</v>
      </c>
      <c r="H13" s="47">
        <v>181506.09553699999</v>
      </c>
      <c r="I13" s="47">
        <v>0</v>
      </c>
      <c r="J13" s="47">
        <v>0</v>
      </c>
      <c r="K13" s="47">
        <v>0</v>
      </c>
      <c r="L13" s="47">
        <v>0</v>
      </c>
      <c r="M13" s="47">
        <v>0</v>
      </c>
      <c r="N13" s="47">
        <v>0</v>
      </c>
      <c r="O13" s="47">
        <v>0</v>
      </c>
      <c r="P13" s="47">
        <v>0</v>
      </c>
      <c r="Q13" s="47">
        <v>0</v>
      </c>
      <c r="R13" s="47">
        <v>0</v>
      </c>
      <c r="S13" s="47">
        <v>29685.028170000001</v>
      </c>
      <c r="T13" s="47">
        <v>0</v>
      </c>
      <c r="U13" s="47">
        <v>0</v>
      </c>
      <c r="V13" s="47">
        <v>0</v>
      </c>
      <c r="W13" s="47">
        <v>0</v>
      </c>
      <c r="X13" s="47">
        <v>0</v>
      </c>
      <c r="Y13" s="47">
        <v>0</v>
      </c>
      <c r="Z13" s="47">
        <v>0</v>
      </c>
      <c r="AA13" s="47">
        <v>0</v>
      </c>
      <c r="AB13" s="47">
        <v>0</v>
      </c>
      <c r="AC13" s="54">
        <v>287382.31818900001</v>
      </c>
      <c r="AD13" s="47">
        <v>261712.53829193002</v>
      </c>
    </row>
    <row r="14" spans="2:30" x14ac:dyDescent="0.35">
      <c r="C14" s="8" t="s">
        <v>1616</v>
      </c>
      <c r="D14" s="47">
        <v>22621.765189999998</v>
      </c>
      <c r="E14" s="47">
        <v>0</v>
      </c>
      <c r="F14" s="47">
        <v>0</v>
      </c>
      <c r="G14" s="47">
        <v>19216.840884000001</v>
      </c>
      <c r="H14" s="47">
        <v>30847.605364999999</v>
      </c>
      <c r="I14" s="47">
        <v>0</v>
      </c>
      <c r="J14" s="47">
        <v>0</v>
      </c>
      <c r="K14" s="47">
        <v>0</v>
      </c>
      <c r="L14" s="47">
        <v>0</v>
      </c>
      <c r="M14" s="47">
        <v>153538.85375800001</v>
      </c>
      <c r="N14" s="47">
        <v>0</v>
      </c>
      <c r="O14" s="47">
        <v>0</v>
      </c>
      <c r="P14" s="47">
        <v>0</v>
      </c>
      <c r="Q14" s="47">
        <v>0</v>
      </c>
      <c r="R14" s="47">
        <v>0</v>
      </c>
      <c r="S14" s="47">
        <v>64241.288189999999</v>
      </c>
      <c r="T14" s="47">
        <v>0</v>
      </c>
      <c r="U14" s="47">
        <v>0</v>
      </c>
      <c r="V14" s="47">
        <v>0</v>
      </c>
      <c r="W14" s="47">
        <v>0</v>
      </c>
      <c r="X14" s="47">
        <v>0</v>
      </c>
      <c r="Y14" s="47">
        <v>0</v>
      </c>
      <c r="Z14" s="47">
        <v>0</v>
      </c>
      <c r="AA14" s="47">
        <v>0</v>
      </c>
      <c r="AB14" s="47">
        <v>0</v>
      </c>
      <c r="AC14" s="54">
        <v>290466.35338699998</v>
      </c>
      <c r="AD14" s="47">
        <v>290466.35338699998</v>
      </c>
    </row>
    <row r="15" spans="2:30" x14ac:dyDescent="0.35">
      <c r="C15" s="8" t="s">
        <v>897</v>
      </c>
      <c r="D15" s="47">
        <v>92000.234345999997</v>
      </c>
      <c r="E15" s="47">
        <v>0</v>
      </c>
      <c r="F15" s="47">
        <v>0</v>
      </c>
      <c r="G15" s="47">
        <v>0</v>
      </c>
      <c r="H15" s="47">
        <v>0</v>
      </c>
      <c r="I15" s="47">
        <v>0</v>
      </c>
      <c r="J15" s="47">
        <v>0</v>
      </c>
      <c r="K15" s="47">
        <v>0</v>
      </c>
      <c r="L15" s="47">
        <v>0</v>
      </c>
      <c r="M15" s="47">
        <v>0</v>
      </c>
      <c r="N15" s="47">
        <v>0</v>
      </c>
      <c r="O15" s="47">
        <v>0</v>
      </c>
      <c r="P15" s="47">
        <v>0</v>
      </c>
      <c r="Q15" s="47">
        <v>0</v>
      </c>
      <c r="R15" s="47">
        <v>0</v>
      </c>
      <c r="S15" s="47">
        <v>0</v>
      </c>
      <c r="T15" s="47">
        <v>0</v>
      </c>
      <c r="U15" s="47">
        <v>0</v>
      </c>
      <c r="V15" s="47">
        <v>0</v>
      </c>
      <c r="W15" s="47">
        <v>0</v>
      </c>
      <c r="X15" s="47">
        <v>0</v>
      </c>
      <c r="Y15" s="47">
        <v>0</v>
      </c>
      <c r="Z15" s="47">
        <v>0</v>
      </c>
      <c r="AA15" s="47">
        <v>0</v>
      </c>
      <c r="AB15" s="47">
        <v>0</v>
      </c>
      <c r="AC15" s="54">
        <v>92000.234345999997</v>
      </c>
      <c r="AD15" s="47">
        <v>92000.234345999997</v>
      </c>
    </row>
    <row r="16" spans="2:30" x14ac:dyDescent="0.35">
      <c r="C16" s="8" t="s">
        <v>898</v>
      </c>
      <c r="D16" s="47">
        <v>98221.654609999998</v>
      </c>
      <c r="E16" s="47">
        <v>0</v>
      </c>
      <c r="F16" s="47">
        <v>0</v>
      </c>
      <c r="G16" s="47">
        <v>0</v>
      </c>
      <c r="H16" s="47">
        <v>0</v>
      </c>
      <c r="I16" s="47">
        <v>0</v>
      </c>
      <c r="J16" s="47">
        <v>0</v>
      </c>
      <c r="K16" s="47">
        <v>0</v>
      </c>
      <c r="L16" s="47">
        <v>0</v>
      </c>
      <c r="M16" s="47">
        <v>0</v>
      </c>
      <c r="N16" s="47">
        <v>0</v>
      </c>
      <c r="O16" s="47">
        <v>0</v>
      </c>
      <c r="P16" s="47">
        <v>0</v>
      </c>
      <c r="Q16" s="47">
        <v>0</v>
      </c>
      <c r="R16" s="47">
        <v>0</v>
      </c>
      <c r="S16" s="47">
        <v>0</v>
      </c>
      <c r="T16" s="47">
        <v>0</v>
      </c>
      <c r="U16" s="47">
        <v>0</v>
      </c>
      <c r="V16" s="47">
        <v>0</v>
      </c>
      <c r="W16" s="47">
        <v>0</v>
      </c>
      <c r="X16" s="47">
        <v>0</v>
      </c>
      <c r="Y16" s="47">
        <v>0</v>
      </c>
      <c r="Z16" s="47">
        <v>0</v>
      </c>
      <c r="AA16" s="47">
        <v>0</v>
      </c>
      <c r="AB16" s="47">
        <v>0</v>
      </c>
      <c r="AC16" s="54">
        <v>98221.654609999998</v>
      </c>
      <c r="AD16" s="47">
        <v>98221.654609999998</v>
      </c>
    </row>
    <row r="17" spans="3:30" x14ac:dyDescent="0.35">
      <c r="C17" s="8" t="s">
        <v>600</v>
      </c>
      <c r="D17" s="47">
        <v>0</v>
      </c>
      <c r="E17" s="47">
        <v>0</v>
      </c>
      <c r="F17" s="47">
        <v>0</v>
      </c>
      <c r="G17" s="47">
        <v>0</v>
      </c>
      <c r="H17" s="47">
        <v>465868.73406599998</v>
      </c>
      <c r="I17" s="47">
        <v>401194.496591</v>
      </c>
      <c r="J17" s="47">
        <v>0</v>
      </c>
      <c r="K17" s="47">
        <v>22296.842548000001</v>
      </c>
      <c r="L17" s="47">
        <v>0</v>
      </c>
      <c r="M17" s="47">
        <v>132281.52015</v>
      </c>
      <c r="N17" s="47">
        <v>0</v>
      </c>
      <c r="O17" s="47">
        <v>0</v>
      </c>
      <c r="P17" s="47">
        <v>0</v>
      </c>
      <c r="Q17" s="47">
        <v>0</v>
      </c>
      <c r="R17" s="47">
        <v>0</v>
      </c>
      <c r="S17" s="47">
        <v>15968.174655999999</v>
      </c>
      <c r="T17" s="47">
        <v>0</v>
      </c>
      <c r="U17" s="47">
        <v>0</v>
      </c>
      <c r="V17" s="47">
        <v>0</v>
      </c>
      <c r="W17" s="47">
        <v>1871.2983750000001</v>
      </c>
      <c r="X17" s="47">
        <v>0</v>
      </c>
      <c r="Y17" s="47">
        <v>0</v>
      </c>
      <c r="Z17" s="47">
        <v>0</v>
      </c>
      <c r="AA17" s="47">
        <v>0</v>
      </c>
      <c r="AB17" s="47">
        <v>0</v>
      </c>
      <c r="AC17" s="54">
        <v>1039481.066386</v>
      </c>
      <c r="AD17" s="47">
        <v>210022.22850684007</v>
      </c>
    </row>
    <row r="18" spans="3:30" x14ac:dyDescent="0.35">
      <c r="C18" s="8" t="s">
        <v>597</v>
      </c>
      <c r="D18" s="47">
        <v>0</v>
      </c>
      <c r="E18" s="47">
        <v>0</v>
      </c>
      <c r="F18" s="47">
        <v>0</v>
      </c>
      <c r="G18" s="47">
        <v>1133.667909</v>
      </c>
      <c r="H18" s="47">
        <v>5949.2545099999998</v>
      </c>
      <c r="I18" s="47">
        <v>0</v>
      </c>
      <c r="J18" s="47">
        <v>0</v>
      </c>
      <c r="K18" s="47">
        <v>0</v>
      </c>
      <c r="L18" s="47">
        <v>0</v>
      </c>
      <c r="M18" s="47">
        <v>30580.942941000001</v>
      </c>
      <c r="N18" s="47">
        <v>0</v>
      </c>
      <c r="O18" s="47">
        <v>0</v>
      </c>
      <c r="P18" s="47">
        <v>0</v>
      </c>
      <c r="Q18" s="47">
        <v>0</v>
      </c>
      <c r="R18" s="47">
        <v>0</v>
      </c>
      <c r="S18" s="47">
        <v>21631.250771999999</v>
      </c>
      <c r="T18" s="47">
        <v>0</v>
      </c>
      <c r="U18" s="47">
        <v>0</v>
      </c>
      <c r="V18" s="47">
        <v>0</v>
      </c>
      <c r="W18" s="47">
        <v>0</v>
      </c>
      <c r="X18" s="47">
        <v>0</v>
      </c>
      <c r="Y18" s="47">
        <v>0</v>
      </c>
      <c r="Z18" s="47">
        <v>0</v>
      </c>
      <c r="AA18" s="47">
        <v>0</v>
      </c>
      <c r="AB18" s="47">
        <v>3099.8030319999998</v>
      </c>
      <c r="AC18" s="54">
        <v>62394.919164000006</v>
      </c>
      <c r="AD18" s="47">
        <v>62394.919164000006</v>
      </c>
    </row>
    <row r="19" spans="3:30" x14ac:dyDescent="0.35">
      <c r="C19" s="8" t="s">
        <v>899</v>
      </c>
      <c r="D19" s="47">
        <v>0</v>
      </c>
      <c r="E19" s="47">
        <v>0</v>
      </c>
      <c r="F19" s="47">
        <v>0</v>
      </c>
      <c r="G19" s="47">
        <v>0</v>
      </c>
      <c r="H19" s="47">
        <v>19802.801933999999</v>
      </c>
      <c r="I19" s="47">
        <v>0</v>
      </c>
      <c r="J19" s="47">
        <v>0</v>
      </c>
      <c r="K19" s="47">
        <v>0</v>
      </c>
      <c r="L19" s="47">
        <v>0</v>
      </c>
      <c r="M19" s="47">
        <v>146673.73715599999</v>
      </c>
      <c r="N19" s="47">
        <v>0</v>
      </c>
      <c r="O19" s="47">
        <v>0</v>
      </c>
      <c r="P19" s="47">
        <v>1049019.6870019999</v>
      </c>
      <c r="Q19" s="47">
        <v>0</v>
      </c>
      <c r="R19" s="47">
        <v>0</v>
      </c>
      <c r="S19" s="47">
        <v>6618612.6081710598</v>
      </c>
      <c r="T19" s="47">
        <v>0</v>
      </c>
      <c r="U19" s="47">
        <v>0</v>
      </c>
      <c r="V19" s="47">
        <v>296258.025501</v>
      </c>
      <c r="W19" s="47">
        <v>175982.17777899999</v>
      </c>
      <c r="X19" s="47">
        <v>0</v>
      </c>
      <c r="Y19" s="47">
        <v>0</v>
      </c>
      <c r="Z19" s="47">
        <v>0</v>
      </c>
      <c r="AA19" s="47">
        <v>0</v>
      </c>
      <c r="AB19" s="47">
        <v>0</v>
      </c>
      <c r="AC19" s="54">
        <v>8306349.0375430603</v>
      </c>
      <c r="AD19" s="47">
        <v>6287151.1152570108</v>
      </c>
    </row>
    <row r="20" spans="3:30" x14ac:dyDescent="0.35">
      <c r="C20" s="8" t="s">
        <v>1617</v>
      </c>
      <c r="D20" s="47">
        <v>0</v>
      </c>
      <c r="E20" s="47">
        <v>0</v>
      </c>
      <c r="F20" s="47">
        <v>0</v>
      </c>
      <c r="G20" s="47">
        <v>0</v>
      </c>
      <c r="H20" s="47">
        <v>0</v>
      </c>
      <c r="I20" s="47">
        <v>0</v>
      </c>
      <c r="J20" s="47">
        <v>0</v>
      </c>
      <c r="K20" s="47">
        <v>0</v>
      </c>
      <c r="L20" s="47">
        <v>0</v>
      </c>
      <c r="M20" s="47">
        <v>0</v>
      </c>
      <c r="N20" s="47">
        <v>0</v>
      </c>
      <c r="O20" s="47">
        <v>0</v>
      </c>
      <c r="P20" s="47">
        <v>0</v>
      </c>
      <c r="Q20" s="47">
        <v>0</v>
      </c>
      <c r="R20" s="47">
        <v>0</v>
      </c>
      <c r="S20" s="47">
        <v>521227.105476</v>
      </c>
      <c r="T20" s="47">
        <v>0</v>
      </c>
      <c r="U20" s="47">
        <v>0</v>
      </c>
      <c r="V20" s="47">
        <v>296258.025501</v>
      </c>
      <c r="W20" s="47">
        <v>0</v>
      </c>
      <c r="X20" s="47">
        <v>0</v>
      </c>
      <c r="Y20" s="47">
        <v>0</v>
      </c>
      <c r="Z20" s="47">
        <v>0</v>
      </c>
      <c r="AA20" s="47">
        <v>0</v>
      </c>
      <c r="AB20" s="47">
        <v>0</v>
      </c>
      <c r="AC20" s="54">
        <v>817485.13097699999</v>
      </c>
      <c r="AD20" s="47">
        <v>817485.13097699999</v>
      </c>
    </row>
    <row r="21" spans="3:30" x14ac:dyDescent="0.35">
      <c r="C21" s="8" t="s">
        <v>1618</v>
      </c>
      <c r="D21" s="47">
        <v>0</v>
      </c>
      <c r="E21" s="47">
        <v>0</v>
      </c>
      <c r="F21" s="47">
        <v>0</v>
      </c>
      <c r="G21" s="47">
        <v>0</v>
      </c>
      <c r="H21" s="47">
        <v>0</v>
      </c>
      <c r="I21" s="47">
        <v>0</v>
      </c>
      <c r="J21" s="47">
        <v>0</v>
      </c>
      <c r="K21" s="47">
        <v>0</v>
      </c>
      <c r="L21" s="47">
        <v>0</v>
      </c>
      <c r="M21" s="47">
        <v>0</v>
      </c>
      <c r="N21" s="47">
        <v>0</v>
      </c>
      <c r="O21" s="47">
        <v>0</v>
      </c>
      <c r="P21" s="47">
        <v>0</v>
      </c>
      <c r="Q21" s="47">
        <v>0</v>
      </c>
      <c r="R21" s="47">
        <v>0</v>
      </c>
      <c r="S21" s="47">
        <v>249569.266103</v>
      </c>
      <c r="T21" s="47">
        <v>0</v>
      </c>
      <c r="U21" s="47">
        <v>0</v>
      </c>
      <c r="V21" s="47">
        <v>0</v>
      </c>
      <c r="W21" s="47">
        <v>44226.609828000001</v>
      </c>
      <c r="X21" s="47">
        <v>12935.110828999999</v>
      </c>
      <c r="Y21" s="47">
        <v>0</v>
      </c>
      <c r="Z21" s="47">
        <v>0</v>
      </c>
      <c r="AA21" s="47">
        <v>0</v>
      </c>
      <c r="AB21" s="47">
        <v>0</v>
      </c>
      <c r="AC21" s="54">
        <v>306730.98676</v>
      </c>
      <c r="AD21" s="47">
        <v>306730.98676</v>
      </c>
    </row>
    <row r="22" spans="3:30" x14ac:dyDescent="0.35">
      <c r="C22" s="8" t="s">
        <v>1632</v>
      </c>
      <c r="D22" s="47">
        <v>0</v>
      </c>
      <c r="E22" s="47">
        <v>0</v>
      </c>
      <c r="F22" s="47">
        <v>0</v>
      </c>
      <c r="G22" s="47">
        <v>0</v>
      </c>
      <c r="H22" s="47">
        <v>0</v>
      </c>
      <c r="I22" s="47">
        <v>0</v>
      </c>
      <c r="J22" s="47">
        <v>0</v>
      </c>
      <c r="K22" s="47">
        <v>0</v>
      </c>
      <c r="L22" s="47">
        <v>0</v>
      </c>
      <c r="M22" s="47">
        <v>0</v>
      </c>
      <c r="N22" s="47">
        <v>0</v>
      </c>
      <c r="O22" s="47">
        <v>0</v>
      </c>
      <c r="P22" s="47">
        <v>0</v>
      </c>
      <c r="Q22" s="47">
        <v>0</v>
      </c>
      <c r="R22" s="47">
        <v>0</v>
      </c>
      <c r="S22" s="47">
        <v>0</v>
      </c>
      <c r="T22" s="47">
        <v>0</v>
      </c>
      <c r="U22" s="47">
        <v>0</v>
      </c>
      <c r="V22" s="47">
        <v>0</v>
      </c>
      <c r="W22" s="47">
        <v>44226.609828000001</v>
      </c>
      <c r="X22" s="47">
        <v>0</v>
      </c>
      <c r="Y22" s="47">
        <v>0</v>
      </c>
      <c r="Z22" s="47">
        <v>0</v>
      </c>
      <c r="AA22" s="47">
        <v>0</v>
      </c>
      <c r="AB22" s="47">
        <v>0</v>
      </c>
      <c r="AC22" s="54">
        <v>44226.609828000001</v>
      </c>
      <c r="AD22" s="47">
        <v>44226.609828000001</v>
      </c>
    </row>
    <row r="23" spans="3:30" x14ac:dyDescent="0.35">
      <c r="C23" s="8" t="s">
        <v>1620</v>
      </c>
      <c r="D23" s="47">
        <v>0</v>
      </c>
      <c r="E23" s="47">
        <v>0</v>
      </c>
      <c r="F23" s="47">
        <v>0</v>
      </c>
      <c r="G23" s="47">
        <v>0</v>
      </c>
      <c r="H23" s="47">
        <v>0</v>
      </c>
      <c r="I23" s="47">
        <v>0</v>
      </c>
      <c r="J23" s="47">
        <v>0</v>
      </c>
      <c r="K23" s="47">
        <v>0</v>
      </c>
      <c r="L23" s="47">
        <v>0</v>
      </c>
      <c r="M23" s="47">
        <v>0</v>
      </c>
      <c r="N23" s="47">
        <v>0</v>
      </c>
      <c r="O23" s="47">
        <v>0</v>
      </c>
      <c r="P23" s="47">
        <v>0</v>
      </c>
      <c r="Q23" s="47">
        <v>0</v>
      </c>
      <c r="R23" s="47">
        <v>0</v>
      </c>
      <c r="S23" s="47">
        <v>249569.266103</v>
      </c>
      <c r="T23" s="47">
        <v>0</v>
      </c>
      <c r="U23" s="47">
        <v>0</v>
      </c>
      <c r="V23" s="47">
        <v>0</v>
      </c>
      <c r="W23" s="47">
        <v>0</v>
      </c>
      <c r="X23" s="47">
        <v>12935.110828999999</v>
      </c>
      <c r="Y23" s="47">
        <v>0</v>
      </c>
      <c r="Z23" s="47">
        <v>0</v>
      </c>
      <c r="AA23" s="47">
        <v>0</v>
      </c>
      <c r="AB23" s="47">
        <v>0</v>
      </c>
      <c r="AC23" s="54">
        <v>262504.37693199998</v>
      </c>
      <c r="AD23" s="47">
        <v>262504.37693199998</v>
      </c>
    </row>
    <row r="24" spans="3:30" x14ac:dyDescent="0.35">
      <c r="C24" s="8" t="s">
        <v>602</v>
      </c>
      <c r="D24" s="47">
        <v>0</v>
      </c>
      <c r="E24" s="47">
        <v>0</v>
      </c>
      <c r="F24" s="47">
        <v>0</v>
      </c>
      <c r="G24" s="47">
        <v>0</v>
      </c>
      <c r="H24" s="47">
        <v>0</v>
      </c>
      <c r="I24" s="47">
        <v>0</v>
      </c>
      <c r="J24" s="47">
        <v>0</v>
      </c>
      <c r="K24" s="47">
        <v>0</v>
      </c>
      <c r="L24" s="47">
        <v>169033.46010200001</v>
      </c>
      <c r="M24" s="47">
        <v>0</v>
      </c>
      <c r="N24" s="47">
        <v>0</v>
      </c>
      <c r="O24" s="47">
        <v>0</v>
      </c>
      <c r="P24" s="47">
        <v>8482808.6920020003</v>
      </c>
      <c r="Q24" s="47">
        <v>0</v>
      </c>
      <c r="R24" s="47">
        <v>0</v>
      </c>
      <c r="S24" s="47">
        <v>32473.561570999998</v>
      </c>
      <c r="T24" s="47">
        <v>0</v>
      </c>
      <c r="U24" s="47">
        <v>0</v>
      </c>
      <c r="V24" s="47">
        <v>0</v>
      </c>
      <c r="W24" s="47">
        <v>0</v>
      </c>
      <c r="X24" s="47">
        <v>0</v>
      </c>
      <c r="Y24" s="47">
        <v>0</v>
      </c>
      <c r="Z24" s="47">
        <v>0</v>
      </c>
      <c r="AA24" s="47">
        <v>0</v>
      </c>
      <c r="AB24" s="47">
        <v>0</v>
      </c>
      <c r="AC24" s="54">
        <v>8684315.7136749998</v>
      </c>
      <c r="AD24" s="47">
        <v>8684315.7136749998</v>
      </c>
    </row>
    <row r="25" spans="3:30" x14ac:dyDescent="0.35">
      <c r="C25" s="8" t="s">
        <v>1633</v>
      </c>
      <c r="D25" s="47">
        <v>0</v>
      </c>
      <c r="E25" s="47">
        <v>0</v>
      </c>
      <c r="F25" s="47">
        <v>0</v>
      </c>
      <c r="G25" s="47">
        <v>0</v>
      </c>
      <c r="H25" s="47">
        <v>5520644.0723639997</v>
      </c>
      <c r="I25" s="47">
        <v>3289.640578</v>
      </c>
      <c r="J25" s="47">
        <v>344.55605300000002</v>
      </c>
      <c r="K25" s="47">
        <v>0</v>
      </c>
      <c r="L25" s="47">
        <v>1943.1279079999999</v>
      </c>
      <c r="M25" s="47">
        <v>0</v>
      </c>
      <c r="N25" s="47">
        <v>1388317.550913</v>
      </c>
      <c r="O25" s="47">
        <v>259514.39426500001</v>
      </c>
      <c r="P25" s="47">
        <v>757969.91402999987</v>
      </c>
      <c r="Q25" s="47">
        <v>0</v>
      </c>
      <c r="R25" s="47">
        <v>210289.77333500001</v>
      </c>
      <c r="S25" s="47">
        <v>1201538.494653</v>
      </c>
      <c r="T25" s="47">
        <v>136.50855300000001</v>
      </c>
      <c r="U25" s="47">
        <v>124103.182873</v>
      </c>
      <c r="V25" s="47">
        <v>21843.648804</v>
      </c>
      <c r="W25" s="47">
        <v>402006.78344100004</v>
      </c>
      <c r="X25" s="47">
        <v>0</v>
      </c>
      <c r="Y25" s="47">
        <v>0</v>
      </c>
      <c r="Z25" s="47">
        <v>0</v>
      </c>
      <c r="AA25" s="47">
        <v>0</v>
      </c>
      <c r="AB25" s="47">
        <v>286.08531699999997</v>
      </c>
      <c r="AC25" s="54">
        <v>9892227.7330869976</v>
      </c>
      <c r="AD25" s="47">
        <v>9746347.3405561186</v>
      </c>
    </row>
    <row r="26" spans="3:30" ht="14.5" customHeight="1" x14ac:dyDescent="0.35">
      <c r="C26" s="11" t="s">
        <v>1622</v>
      </c>
      <c r="D26" s="47">
        <v>0</v>
      </c>
      <c r="E26" s="47">
        <v>0</v>
      </c>
      <c r="F26" s="47">
        <v>0</v>
      </c>
      <c r="G26" s="47">
        <v>0</v>
      </c>
      <c r="H26" s="47">
        <v>5514424.888851</v>
      </c>
      <c r="I26" s="47">
        <v>0</v>
      </c>
      <c r="J26" s="47">
        <v>0</v>
      </c>
      <c r="K26" s="47">
        <v>0</v>
      </c>
      <c r="L26" s="47">
        <v>0</v>
      </c>
      <c r="M26" s="47">
        <v>0</v>
      </c>
      <c r="N26" s="47">
        <v>0</v>
      </c>
      <c r="O26" s="47">
        <v>0</v>
      </c>
      <c r="P26" s="47">
        <v>694826.28693199996</v>
      </c>
      <c r="Q26" s="47">
        <v>0</v>
      </c>
      <c r="R26" s="47">
        <v>0</v>
      </c>
      <c r="S26" s="47">
        <v>40701.838068999998</v>
      </c>
      <c r="T26" s="47">
        <v>0</v>
      </c>
      <c r="U26" s="47">
        <v>0</v>
      </c>
      <c r="V26" s="47">
        <v>162.50479899999999</v>
      </c>
      <c r="W26" s="47">
        <v>1904.7687059999998</v>
      </c>
      <c r="X26" s="47">
        <v>0</v>
      </c>
      <c r="Y26" s="47">
        <v>0</v>
      </c>
      <c r="Z26" s="47">
        <v>0</v>
      </c>
      <c r="AA26" s="47">
        <v>0</v>
      </c>
      <c r="AB26" s="47">
        <v>0</v>
      </c>
      <c r="AC26" s="54">
        <v>6252020.2873570006</v>
      </c>
      <c r="AD26" s="47">
        <v>6252020.2873569997</v>
      </c>
    </row>
    <row r="27" spans="3:30" x14ac:dyDescent="0.35">
      <c r="C27" s="8" t="s">
        <v>1634</v>
      </c>
      <c r="D27" s="47">
        <v>0</v>
      </c>
      <c r="E27" s="47">
        <v>0</v>
      </c>
      <c r="F27" s="47">
        <v>0</v>
      </c>
      <c r="G27" s="47">
        <v>0</v>
      </c>
      <c r="H27" s="47">
        <v>1750.3281360000001</v>
      </c>
      <c r="I27" s="47">
        <v>0</v>
      </c>
      <c r="J27" s="47">
        <v>0</v>
      </c>
      <c r="K27" s="47">
        <v>0</v>
      </c>
      <c r="L27" s="47">
        <v>0</v>
      </c>
      <c r="M27" s="47">
        <v>0</v>
      </c>
      <c r="N27" s="47">
        <v>0</v>
      </c>
      <c r="O27" s="47">
        <v>0</v>
      </c>
      <c r="P27" s="47">
        <v>40039.143385000003</v>
      </c>
      <c r="Q27" s="47">
        <v>0</v>
      </c>
      <c r="R27" s="47">
        <v>0</v>
      </c>
      <c r="S27" s="47">
        <v>24165.123382999998</v>
      </c>
      <c r="T27" s="47">
        <v>0</v>
      </c>
      <c r="U27" s="47">
        <v>0</v>
      </c>
      <c r="V27" s="47">
        <v>0</v>
      </c>
      <c r="W27" s="47">
        <v>1340.132944</v>
      </c>
      <c r="X27" s="47">
        <v>0</v>
      </c>
      <c r="Y27" s="47">
        <v>0</v>
      </c>
      <c r="Z27" s="47">
        <v>0</v>
      </c>
      <c r="AA27" s="47">
        <v>0</v>
      </c>
      <c r="AB27" s="47">
        <v>0</v>
      </c>
      <c r="AC27" s="54">
        <v>67294.727847999995</v>
      </c>
      <c r="AD27" s="47">
        <v>67294.727847999995</v>
      </c>
    </row>
    <row r="28" spans="3:30" x14ac:dyDescent="0.35">
      <c r="C28" s="8" t="s">
        <v>1635</v>
      </c>
      <c r="D28" s="47">
        <v>0</v>
      </c>
      <c r="E28" s="47">
        <v>0</v>
      </c>
      <c r="F28" s="47">
        <v>0</v>
      </c>
      <c r="G28" s="47">
        <v>0</v>
      </c>
      <c r="H28" s="47">
        <v>5512417.4608009998</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v>0</v>
      </c>
      <c r="AC28" s="54">
        <v>5512417.4608009998</v>
      </c>
      <c r="AD28" s="47">
        <v>5512417.4608009998</v>
      </c>
    </row>
    <row r="29" spans="3:30" x14ac:dyDescent="0.35">
      <c r="C29" s="8" t="s">
        <v>1636</v>
      </c>
      <c r="D29" s="47">
        <v>0</v>
      </c>
      <c r="E29" s="47">
        <v>0</v>
      </c>
      <c r="F29" s="47">
        <v>0</v>
      </c>
      <c r="G29" s="47">
        <v>0</v>
      </c>
      <c r="H29" s="47">
        <v>257.09991400000001</v>
      </c>
      <c r="I29" s="47">
        <v>0</v>
      </c>
      <c r="J29" s="47">
        <v>0</v>
      </c>
      <c r="K29" s="47">
        <v>0</v>
      </c>
      <c r="L29" s="47">
        <v>0</v>
      </c>
      <c r="M29" s="47">
        <v>0</v>
      </c>
      <c r="N29" s="47">
        <v>0</v>
      </c>
      <c r="O29" s="47">
        <v>0</v>
      </c>
      <c r="P29" s="47">
        <v>654787.14354700001</v>
      </c>
      <c r="Q29" s="47">
        <v>0</v>
      </c>
      <c r="R29" s="47">
        <v>0</v>
      </c>
      <c r="S29" s="47">
        <v>16536.714685999999</v>
      </c>
      <c r="T29" s="47">
        <v>0</v>
      </c>
      <c r="U29" s="47">
        <v>0</v>
      </c>
      <c r="V29" s="47">
        <v>162.50479899999999</v>
      </c>
      <c r="W29" s="47">
        <v>564.635762</v>
      </c>
      <c r="X29" s="47">
        <v>0</v>
      </c>
      <c r="Y29" s="47">
        <v>0</v>
      </c>
      <c r="Z29" s="47">
        <v>0</v>
      </c>
      <c r="AA29" s="47">
        <v>0</v>
      </c>
      <c r="AB29" s="47">
        <v>0</v>
      </c>
      <c r="AC29" s="54">
        <v>672308.09870800003</v>
      </c>
      <c r="AD29" s="47">
        <v>672308.09870800003</v>
      </c>
    </row>
    <row r="30" spans="3:30" ht="14.5" customHeight="1" x14ac:dyDescent="0.35">
      <c r="C30" s="11" t="s">
        <v>1637</v>
      </c>
      <c r="D30" s="47">
        <v>0</v>
      </c>
      <c r="E30" s="47">
        <v>0</v>
      </c>
      <c r="F30" s="47">
        <v>0</v>
      </c>
      <c r="G30" s="47">
        <v>0</v>
      </c>
      <c r="H30" s="47">
        <v>6219.1835129999999</v>
      </c>
      <c r="I30" s="47">
        <v>3289.640578</v>
      </c>
      <c r="J30" s="47">
        <v>344.55605300000002</v>
      </c>
      <c r="K30" s="47">
        <v>0</v>
      </c>
      <c r="L30" s="47">
        <v>1943.1279079999999</v>
      </c>
      <c r="M30" s="47">
        <v>0</v>
      </c>
      <c r="N30" s="47">
        <v>493.78545100000002</v>
      </c>
      <c r="O30" s="47">
        <v>0</v>
      </c>
      <c r="P30" s="47">
        <v>2054.3151079999998</v>
      </c>
      <c r="Q30" s="47">
        <v>0</v>
      </c>
      <c r="R30" s="47">
        <v>0</v>
      </c>
      <c r="S30" s="47">
        <v>9.2061480000000007</v>
      </c>
      <c r="T30" s="47">
        <v>136.50855300000001</v>
      </c>
      <c r="U30" s="47">
        <v>0</v>
      </c>
      <c r="V30" s="47">
        <v>0</v>
      </c>
      <c r="W30" s="47">
        <v>1324.901415</v>
      </c>
      <c r="X30" s="47">
        <v>0</v>
      </c>
      <c r="Y30" s="47">
        <v>0</v>
      </c>
      <c r="Z30" s="47">
        <v>0</v>
      </c>
      <c r="AA30" s="47">
        <v>0</v>
      </c>
      <c r="AB30" s="47">
        <v>0</v>
      </c>
      <c r="AC30" s="54">
        <v>15815.224726999999</v>
      </c>
      <c r="AD30" s="47">
        <v>15815.224726999999</v>
      </c>
    </row>
    <row r="31" spans="3:30" ht="14.5" customHeight="1" x14ac:dyDescent="0.35">
      <c r="C31" s="11" t="s">
        <v>1638</v>
      </c>
      <c r="D31" s="47">
        <v>0</v>
      </c>
      <c r="E31" s="47">
        <v>0</v>
      </c>
      <c r="F31" s="47">
        <v>0</v>
      </c>
      <c r="G31" s="47">
        <v>0</v>
      </c>
      <c r="H31" s="47">
        <v>0</v>
      </c>
      <c r="I31" s="47">
        <v>0</v>
      </c>
      <c r="J31" s="47">
        <v>0</v>
      </c>
      <c r="K31" s="47">
        <v>0</v>
      </c>
      <c r="L31" s="47">
        <v>0</v>
      </c>
      <c r="M31" s="47">
        <v>0</v>
      </c>
      <c r="N31" s="47">
        <v>1387823.7654619999</v>
      </c>
      <c r="O31" s="47">
        <v>0</v>
      </c>
      <c r="P31" s="47">
        <v>61089.311990000002</v>
      </c>
      <c r="Q31" s="47">
        <v>0</v>
      </c>
      <c r="R31" s="47">
        <v>0</v>
      </c>
      <c r="S31" s="47">
        <v>864013.31588999997</v>
      </c>
      <c r="T31" s="47">
        <v>0</v>
      </c>
      <c r="U31" s="47">
        <v>0</v>
      </c>
      <c r="V31" s="47">
        <v>21681.144005000002</v>
      </c>
      <c r="W31" s="47">
        <v>28683.368717000001</v>
      </c>
      <c r="X31" s="47">
        <v>0</v>
      </c>
      <c r="Y31" s="47">
        <v>0</v>
      </c>
      <c r="Z31" s="47">
        <v>0</v>
      </c>
      <c r="AA31" s="47">
        <v>0</v>
      </c>
      <c r="AB31" s="47">
        <v>0</v>
      </c>
      <c r="AC31" s="54">
        <v>2363290.906064</v>
      </c>
      <c r="AD31" s="47">
        <v>2217410.51353312</v>
      </c>
    </row>
    <row r="32" spans="3:30" x14ac:dyDescent="0.35">
      <c r="C32" s="8" t="s">
        <v>1639</v>
      </c>
      <c r="D32" s="47">
        <v>0</v>
      </c>
      <c r="E32" s="47">
        <v>0</v>
      </c>
      <c r="F32" s="47">
        <v>0</v>
      </c>
      <c r="G32" s="47">
        <v>0</v>
      </c>
      <c r="H32" s="47">
        <v>0</v>
      </c>
      <c r="I32" s="47">
        <v>0</v>
      </c>
      <c r="J32" s="47">
        <v>0</v>
      </c>
      <c r="K32" s="47">
        <v>0</v>
      </c>
      <c r="L32" s="47">
        <v>0</v>
      </c>
      <c r="M32" s="47">
        <v>0</v>
      </c>
      <c r="N32" s="47">
        <v>0</v>
      </c>
      <c r="O32" s="47">
        <v>0</v>
      </c>
      <c r="P32" s="47">
        <v>41211.718611999997</v>
      </c>
      <c r="Q32" s="47">
        <v>0</v>
      </c>
      <c r="R32" s="47">
        <v>0</v>
      </c>
      <c r="S32" s="47">
        <v>570731.91715700005</v>
      </c>
      <c r="T32" s="47">
        <v>0</v>
      </c>
      <c r="U32" s="47">
        <v>0</v>
      </c>
      <c r="V32" s="47">
        <v>14814.506797</v>
      </c>
      <c r="W32" s="47">
        <v>23283.407412</v>
      </c>
      <c r="X32" s="47">
        <v>0</v>
      </c>
      <c r="Y32" s="47">
        <v>0</v>
      </c>
      <c r="Z32" s="47">
        <v>0</v>
      </c>
      <c r="AA32" s="47">
        <v>0</v>
      </c>
      <c r="AB32" s="47">
        <v>0</v>
      </c>
      <c r="AC32" s="54">
        <v>650041.549978</v>
      </c>
      <c r="AD32" s="47">
        <v>650041.549978</v>
      </c>
    </row>
    <row r="33" spans="2:30" x14ac:dyDescent="0.35">
      <c r="C33" s="8" t="s">
        <v>1640</v>
      </c>
      <c r="D33" s="47">
        <v>0</v>
      </c>
      <c r="E33" s="47">
        <v>0</v>
      </c>
      <c r="F33" s="47">
        <v>0</v>
      </c>
      <c r="G33" s="47">
        <v>0</v>
      </c>
      <c r="H33" s="47">
        <v>0</v>
      </c>
      <c r="I33" s="47">
        <v>0</v>
      </c>
      <c r="J33" s="47">
        <v>0</v>
      </c>
      <c r="K33" s="47">
        <v>0</v>
      </c>
      <c r="L33" s="47">
        <v>0</v>
      </c>
      <c r="M33" s="47">
        <v>0</v>
      </c>
      <c r="N33" s="47">
        <v>1387823.7654619999</v>
      </c>
      <c r="O33" s="47">
        <v>0</v>
      </c>
      <c r="P33" s="47">
        <v>0</v>
      </c>
      <c r="Q33" s="47">
        <v>0</v>
      </c>
      <c r="R33" s="47">
        <v>0</v>
      </c>
      <c r="S33" s="47">
        <v>0</v>
      </c>
      <c r="T33" s="47">
        <v>0</v>
      </c>
      <c r="U33" s="47">
        <v>0</v>
      </c>
      <c r="V33" s="47">
        <v>0</v>
      </c>
      <c r="W33" s="47">
        <v>0</v>
      </c>
      <c r="X33" s="47">
        <v>0</v>
      </c>
      <c r="Y33" s="47">
        <v>0</v>
      </c>
      <c r="Z33" s="47">
        <v>0</v>
      </c>
      <c r="AA33" s="47">
        <v>0</v>
      </c>
      <c r="AB33" s="47">
        <v>0</v>
      </c>
      <c r="AC33" s="54">
        <v>1387823.7654619999</v>
      </c>
      <c r="AD33" s="47">
        <v>1241943.37293112</v>
      </c>
    </row>
    <row r="34" spans="2:30" x14ac:dyDescent="0.35">
      <c r="C34" s="8" t="s">
        <v>1641</v>
      </c>
      <c r="D34" s="47">
        <v>0</v>
      </c>
      <c r="E34" s="47">
        <v>0</v>
      </c>
      <c r="F34" s="47">
        <v>0</v>
      </c>
      <c r="G34" s="47">
        <v>0</v>
      </c>
      <c r="H34" s="47">
        <v>0</v>
      </c>
      <c r="I34" s="47">
        <v>0</v>
      </c>
      <c r="J34" s="47">
        <v>0</v>
      </c>
      <c r="K34" s="47">
        <v>0</v>
      </c>
      <c r="L34" s="47">
        <v>0</v>
      </c>
      <c r="M34" s="47">
        <v>0</v>
      </c>
      <c r="N34" s="47">
        <v>0</v>
      </c>
      <c r="O34" s="47">
        <v>0</v>
      </c>
      <c r="P34" s="47">
        <v>19877.593378000001</v>
      </c>
      <c r="Q34" s="47">
        <v>0</v>
      </c>
      <c r="R34" s="47">
        <v>0</v>
      </c>
      <c r="S34" s="47">
        <v>293281.39873299998</v>
      </c>
      <c r="T34" s="47">
        <v>0</v>
      </c>
      <c r="U34" s="47">
        <v>0</v>
      </c>
      <c r="V34" s="47">
        <v>6866.6372080000001</v>
      </c>
      <c r="W34" s="47">
        <v>5399.9613049999998</v>
      </c>
      <c r="X34" s="47">
        <v>0</v>
      </c>
      <c r="Y34" s="47">
        <v>0</v>
      </c>
      <c r="Z34" s="47">
        <v>0</v>
      </c>
      <c r="AA34" s="47">
        <v>0</v>
      </c>
      <c r="AB34" s="47">
        <v>0</v>
      </c>
      <c r="AC34" s="54">
        <v>325425.590624</v>
      </c>
      <c r="AD34" s="47">
        <v>325425.590624</v>
      </c>
    </row>
    <row r="35" spans="2:30" ht="14.5" customHeight="1" x14ac:dyDescent="0.35">
      <c r="C35" s="11" t="s">
        <v>1625</v>
      </c>
      <c r="D35" s="47">
        <v>0</v>
      </c>
      <c r="E35" s="47">
        <v>0</v>
      </c>
      <c r="F35" s="47">
        <v>0</v>
      </c>
      <c r="G35" s="47">
        <v>0</v>
      </c>
      <c r="H35" s="47">
        <v>0</v>
      </c>
      <c r="I35" s="47">
        <v>0</v>
      </c>
      <c r="J35" s="47">
        <v>0</v>
      </c>
      <c r="K35" s="47">
        <v>0</v>
      </c>
      <c r="L35" s="47">
        <v>0</v>
      </c>
      <c r="M35" s="47">
        <v>0</v>
      </c>
      <c r="N35" s="47">
        <v>0</v>
      </c>
      <c r="O35" s="47">
        <v>259514.39426500001</v>
      </c>
      <c r="P35" s="47">
        <v>0</v>
      </c>
      <c r="Q35" s="47">
        <v>0</v>
      </c>
      <c r="R35" s="47">
        <v>210289.77333500001</v>
      </c>
      <c r="S35" s="47">
        <v>0</v>
      </c>
      <c r="T35" s="47">
        <v>0</v>
      </c>
      <c r="U35" s="47">
        <v>124103.182873</v>
      </c>
      <c r="V35" s="47">
        <v>0</v>
      </c>
      <c r="W35" s="47">
        <v>109609.853951</v>
      </c>
      <c r="X35" s="47">
        <v>0</v>
      </c>
      <c r="Y35" s="47">
        <v>0</v>
      </c>
      <c r="Z35" s="47">
        <v>0</v>
      </c>
      <c r="AA35" s="47">
        <v>0</v>
      </c>
      <c r="AB35" s="47">
        <v>286.08531699999997</v>
      </c>
      <c r="AC35" s="54">
        <v>703803.28974100016</v>
      </c>
      <c r="AD35" s="47">
        <v>703803.28974100016</v>
      </c>
    </row>
    <row r="36" spans="2:30" x14ac:dyDescent="0.35">
      <c r="C36" s="11" t="s">
        <v>1626</v>
      </c>
      <c r="D36" s="47">
        <v>0</v>
      </c>
      <c r="E36" s="47">
        <v>0</v>
      </c>
      <c r="F36" s="47">
        <v>0</v>
      </c>
      <c r="G36" s="47">
        <v>0</v>
      </c>
      <c r="H36" s="47">
        <v>0</v>
      </c>
      <c r="I36" s="47">
        <v>0</v>
      </c>
      <c r="J36" s="47">
        <v>0</v>
      </c>
      <c r="K36" s="47">
        <v>0</v>
      </c>
      <c r="L36" s="47">
        <v>0</v>
      </c>
      <c r="M36" s="47">
        <v>0</v>
      </c>
      <c r="N36" s="47">
        <v>0</v>
      </c>
      <c r="O36" s="47">
        <v>0</v>
      </c>
      <c r="P36" s="47">
        <v>0</v>
      </c>
      <c r="Q36" s="47">
        <v>0</v>
      </c>
      <c r="R36" s="47">
        <v>0</v>
      </c>
      <c r="S36" s="47">
        <v>296814.13454599999</v>
      </c>
      <c r="T36" s="47">
        <v>0</v>
      </c>
      <c r="U36" s="47">
        <v>0</v>
      </c>
      <c r="V36" s="47">
        <v>0</v>
      </c>
      <c r="W36" s="47">
        <v>260483.890652</v>
      </c>
      <c r="X36" s="47">
        <v>0</v>
      </c>
      <c r="Y36" s="47">
        <v>0</v>
      </c>
      <c r="Z36" s="47">
        <v>0</v>
      </c>
      <c r="AA36" s="47">
        <v>0</v>
      </c>
      <c r="AB36" s="47">
        <v>0</v>
      </c>
      <c r="AC36" s="54">
        <v>557298.02519800002</v>
      </c>
      <c r="AD36" s="47">
        <v>557298.02519800002</v>
      </c>
    </row>
    <row r="37" spans="2:30" x14ac:dyDescent="0.35">
      <c r="C37" s="8" t="s">
        <v>604</v>
      </c>
      <c r="D37" s="47">
        <v>0</v>
      </c>
      <c r="E37" s="47">
        <v>0</v>
      </c>
      <c r="F37" s="47">
        <v>0</v>
      </c>
      <c r="G37" s="47">
        <v>0</v>
      </c>
      <c r="H37" s="47">
        <v>0</v>
      </c>
      <c r="I37" s="47">
        <v>0</v>
      </c>
      <c r="J37" s="47">
        <v>0</v>
      </c>
      <c r="K37" s="47">
        <v>0</v>
      </c>
      <c r="L37" s="47">
        <v>0</v>
      </c>
      <c r="M37" s="47">
        <v>0</v>
      </c>
      <c r="N37" s="47">
        <v>0</v>
      </c>
      <c r="O37" s="47">
        <v>0</v>
      </c>
      <c r="P37" s="47">
        <v>0</v>
      </c>
      <c r="Q37" s="47">
        <v>0</v>
      </c>
      <c r="R37" s="47">
        <v>0</v>
      </c>
      <c r="S37" s="47">
        <v>242828.85703399999</v>
      </c>
      <c r="T37" s="47">
        <v>0</v>
      </c>
      <c r="U37" s="47">
        <v>0</v>
      </c>
      <c r="V37" s="47">
        <v>0</v>
      </c>
      <c r="W37" s="47">
        <v>48858.331144000003</v>
      </c>
      <c r="X37" s="47">
        <v>0</v>
      </c>
      <c r="Y37" s="47">
        <v>0</v>
      </c>
      <c r="Z37" s="47">
        <v>0</v>
      </c>
      <c r="AA37" s="47">
        <v>0</v>
      </c>
      <c r="AB37" s="47">
        <v>0</v>
      </c>
      <c r="AC37" s="54">
        <v>291687.18817799998</v>
      </c>
      <c r="AD37" s="47">
        <v>291687.18817799998</v>
      </c>
    </row>
    <row r="38" spans="2:30" ht="20" x14ac:dyDescent="0.35">
      <c r="C38" s="8" t="s">
        <v>1627</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v>0</v>
      </c>
      <c r="AC38" s="54">
        <v>0</v>
      </c>
      <c r="AD38" s="47">
        <v>0</v>
      </c>
    </row>
    <row r="39" spans="2:30" x14ac:dyDescent="0.35">
      <c r="C39" s="8" t="s">
        <v>1628</v>
      </c>
      <c r="D39" s="47">
        <v>0</v>
      </c>
      <c r="E39" s="47">
        <v>0</v>
      </c>
      <c r="F39" s="47">
        <v>0</v>
      </c>
      <c r="G39" s="47">
        <v>0</v>
      </c>
      <c r="H39" s="47">
        <v>0</v>
      </c>
      <c r="I39" s="47">
        <v>0</v>
      </c>
      <c r="J39" s="47">
        <v>0</v>
      </c>
      <c r="K39" s="47">
        <v>0</v>
      </c>
      <c r="L39" s="47">
        <v>0</v>
      </c>
      <c r="M39" s="47">
        <v>0</v>
      </c>
      <c r="N39" s="47">
        <v>0</v>
      </c>
      <c r="O39" s="47">
        <v>0</v>
      </c>
      <c r="P39" s="47">
        <v>0</v>
      </c>
      <c r="Q39" s="47">
        <v>0</v>
      </c>
      <c r="R39" s="47">
        <v>0</v>
      </c>
      <c r="S39" s="47">
        <v>9095.9050640000005</v>
      </c>
      <c r="T39" s="47">
        <v>0</v>
      </c>
      <c r="U39" s="47">
        <v>0</v>
      </c>
      <c r="V39" s="47">
        <v>0</v>
      </c>
      <c r="W39" s="47">
        <v>0</v>
      </c>
      <c r="X39" s="47">
        <v>0</v>
      </c>
      <c r="Y39" s="47">
        <v>0</v>
      </c>
      <c r="Z39" s="47">
        <v>0</v>
      </c>
      <c r="AA39" s="47">
        <v>2.6499999999999999E-4</v>
      </c>
      <c r="AB39" s="47">
        <v>58518.206309000001</v>
      </c>
      <c r="AC39" s="54">
        <v>67614.111638000002</v>
      </c>
      <c r="AD39" s="47">
        <v>67614.111638000002</v>
      </c>
    </row>
    <row r="40" spans="2:30" x14ac:dyDescent="0.35">
      <c r="C40" s="8" t="s">
        <v>857</v>
      </c>
      <c r="D40" s="47">
        <v>632080.62208400003</v>
      </c>
      <c r="E40" s="47">
        <v>0</v>
      </c>
      <c r="F40" s="47">
        <v>0</v>
      </c>
      <c r="G40" s="47">
        <v>0</v>
      </c>
      <c r="H40" s="47">
        <v>34472.778602999999</v>
      </c>
      <c r="I40" s="47">
        <v>0</v>
      </c>
      <c r="J40" s="47">
        <v>0</v>
      </c>
      <c r="K40" s="47">
        <v>0</v>
      </c>
      <c r="L40" s="47">
        <v>0</v>
      </c>
      <c r="M40" s="47">
        <v>0</v>
      </c>
      <c r="N40" s="47">
        <v>0</v>
      </c>
      <c r="O40" s="47">
        <v>0</v>
      </c>
      <c r="P40" s="47">
        <v>0</v>
      </c>
      <c r="Q40" s="47">
        <v>0</v>
      </c>
      <c r="R40" s="47">
        <v>0</v>
      </c>
      <c r="S40" s="47">
        <v>1271883.6465239399</v>
      </c>
      <c r="T40" s="47">
        <v>0</v>
      </c>
      <c r="U40" s="47">
        <v>0</v>
      </c>
      <c r="V40" s="47">
        <v>0</v>
      </c>
      <c r="W40" s="47">
        <v>0</v>
      </c>
      <c r="X40" s="47">
        <v>49882.034435000001</v>
      </c>
      <c r="Y40" s="47">
        <v>0</v>
      </c>
      <c r="Z40" s="47">
        <v>0</v>
      </c>
      <c r="AA40" s="47">
        <v>0</v>
      </c>
      <c r="AB40" s="47">
        <v>0</v>
      </c>
      <c r="AC40" s="54">
        <v>1988319.08164594</v>
      </c>
      <c r="AD40" s="47">
        <v>1988319.08164594</v>
      </c>
    </row>
    <row r="41" spans="2:30" x14ac:dyDescent="0.35">
      <c r="C41" s="8" t="s">
        <v>1629</v>
      </c>
      <c r="D41" s="47"/>
      <c r="E41" s="47"/>
      <c r="F41" s="47"/>
      <c r="G41" s="47"/>
      <c r="H41" s="47"/>
      <c r="I41" s="47"/>
      <c r="J41" s="47"/>
      <c r="K41" s="47"/>
      <c r="L41" s="47"/>
      <c r="M41" s="47"/>
      <c r="N41" s="47"/>
      <c r="O41" s="47"/>
      <c r="P41" s="47"/>
      <c r="Q41" s="47"/>
      <c r="R41" s="47"/>
      <c r="S41" s="47"/>
      <c r="T41" s="47"/>
      <c r="U41" s="47"/>
      <c r="V41" s="47"/>
      <c r="W41" s="47"/>
      <c r="X41" s="47"/>
      <c r="Y41" s="47"/>
      <c r="Z41" s="47"/>
      <c r="AA41" s="47"/>
      <c r="AB41" s="47"/>
      <c r="AC41" s="54">
        <v>0</v>
      </c>
      <c r="AD41" s="47">
        <v>0</v>
      </c>
    </row>
    <row r="42" spans="2:30" ht="15" thickBot="1" x14ac:dyDescent="0.4">
      <c r="C42" s="645" t="s">
        <v>1192</v>
      </c>
      <c r="D42" s="51">
        <v>13056026.042367999</v>
      </c>
      <c r="E42" s="51">
        <v>0</v>
      </c>
      <c r="F42" s="51">
        <v>227556.81382099999</v>
      </c>
      <c r="G42" s="51">
        <v>1080498.3654490001</v>
      </c>
      <c r="H42" s="51">
        <v>6297700.1577149993</v>
      </c>
      <c r="I42" s="51">
        <v>404484.13716899999</v>
      </c>
      <c r="J42" s="51">
        <v>344.55605300000002</v>
      </c>
      <c r="K42" s="51">
        <v>22296.842548000001</v>
      </c>
      <c r="L42" s="51">
        <v>170976.58801000001</v>
      </c>
      <c r="M42" s="51">
        <v>569815.76292499993</v>
      </c>
      <c r="N42" s="51">
        <v>1388317.550913</v>
      </c>
      <c r="O42" s="51">
        <v>259514.39426500001</v>
      </c>
      <c r="P42" s="51">
        <v>10289798.293034</v>
      </c>
      <c r="Q42" s="51">
        <v>0</v>
      </c>
      <c r="R42" s="51">
        <v>210289.77333500001</v>
      </c>
      <c r="S42" s="51">
        <v>12126162.482115999</v>
      </c>
      <c r="T42" s="51">
        <v>136.50855300000001</v>
      </c>
      <c r="U42" s="51">
        <v>124103.182873</v>
      </c>
      <c r="V42" s="51">
        <v>318101.67430499999</v>
      </c>
      <c r="W42" s="51">
        <v>1147020.1309239999</v>
      </c>
      <c r="X42" s="51">
        <v>62817.145263999999</v>
      </c>
      <c r="Y42" s="51">
        <v>0</v>
      </c>
      <c r="Z42" s="51">
        <v>0</v>
      </c>
      <c r="AA42" s="51">
        <v>2.6499999999999999E-4</v>
      </c>
      <c r="AB42" s="51">
        <v>61904.094658000002</v>
      </c>
      <c r="AC42" s="51">
        <v>47817864.496563002</v>
      </c>
      <c r="AD42" s="51">
        <v>43186036.386909261</v>
      </c>
    </row>
    <row r="43" spans="2:30" x14ac:dyDescent="0.35">
      <c r="C43" s="751" t="s">
        <v>1631</v>
      </c>
      <c r="D43" s="751"/>
      <c r="E43" s="751"/>
      <c r="F43" s="751"/>
      <c r="G43" s="751"/>
      <c r="H43" s="751"/>
      <c r="I43" s="751"/>
      <c r="J43" s="751"/>
      <c r="K43" s="751"/>
      <c r="L43" s="751"/>
      <c r="M43" s="751"/>
      <c r="N43" s="751"/>
      <c r="O43" s="751"/>
      <c r="P43" s="751"/>
      <c r="Q43" s="751"/>
      <c r="R43" s="751"/>
      <c r="S43" s="751"/>
      <c r="T43" s="751"/>
      <c r="U43" s="751"/>
      <c r="V43" s="751"/>
      <c r="W43" s="751"/>
      <c r="X43" s="751"/>
      <c r="Y43" s="751"/>
      <c r="Z43" s="751"/>
      <c r="AA43" s="751"/>
      <c r="AB43" s="751"/>
      <c r="AC43" s="751"/>
      <c r="AD43" s="751"/>
    </row>
    <row r="44" spans="2:30" x14ac:dyDescent="0.35">
      <c r="C44" s="378"/>
    </row>
    <row r="46" spans="2:30" ht="15.5" x14ac:dyDescent="0.35">
      <c r="B46" s="385" t="s">
        <v>1091</v>
      </c>
      <c r="C46" s="120"/>
      <c r="D46" s="120"/>
      <c r="E46" s="120"/>
    </row>
    <row r="47" spans="2:30" ht="15" thickBot="1" x14ac:dyDescent="0.4">
      <c r="B47" s="120"/>
      <c r="C47" s="120"/>
      <c r="D47" s="120"/>
      <c r="E47" s="120"/>
    </row>
    <row r="48" spans="2:30" ht="15" customHeight="1" thickBot="1" x14ac:dyDescent="0.4">
      <c r="B48" s="120"/>
      <c r="C48" s="114" t="s">
        <v>1092</v>
      </c>
      <c r="D48" s="833" t="s">
        <v>1093</v>
      </c>
      <c r="E48" s="833"/>
    </row>
    <row r="49" spans="2:5" x14ac:dyDescent="0.35">
      <c r="B49" s="120"/>
      <c r="C49" s="386" t="s">
        <v>1067</v>
      </c>
      <c r="D49" s="386">
        <v>1</v>
      </c>
      <c r="E49" s="387"/>
    </row>
    <row r="50" spans="2:5" x14ac:dyDescent="0.35">
      <c r="B50" s="120"/>
      <c r="C50" s="20" t="s">
        <v>1068</v>
      </c>
      <c r="D50" s="20">
        <v>1</v>
      </c>
      <c r="E50" s="120"/>
    </row>
    <row r="51" spans="2:5" x14ac:dyDescent="0.35">
      <c r="B51" s="120"/>
      <c r="C51" s="20" t="s">
        <v>1069</v>
      </c>
      <c r="D51" s="20">
        <v>1</v>
      </c>
      <c r="E51" s="120"/>
    </row>
    <row r="52" spans="2:5" x14ac:dyDescent="0.35">
      <c r="B52" s="120"/>
      <c r="C52" s="20" t="s">
        <v>1070</v>
      </c>
      <c r="D52" s="20">
        <v>1</v>
      </c>
      <c r="E52" s="120"/>
    </row>
    <row r="53" spans="2:5" x14ac:dyDescent="0.35">
      <c r="B53" s="120"/>
      <c r="C53" s="20" t="s">
        <v>1071</v>
      </c>
      <c r="D53" s="20">
        <v>2</v>
      </c>
      <c r="E53" s="120"/>
    </row>
    <row r="54" spans="2:5" x14ac:dyDescent="0.35">
      <c r="B54" s="120"/>
      <c r="C54" s="20" t="s">
        <v>1072</v>
      </c>
      <c r="D54" s="20">
        <v>2</v>
      </c>
      <c r="E54" s="120"/>
    </row>
    <row r="55" spans="2:5" x14ac:dyDescent="0.35">
      <c r="B55" s="120"/>
      <c r="C55" s="20" t="s">
        <v>1073</v>
      </c>
      <c r="D55" s="20">
        <v>2</v>
      </c>
      <c r="E55" s="120"/>
    </row>
    <row r="56" spans="2:5" x14ac:dyDescent="0.35">
      <c r="B56" s="120"/>
      <c r="C56" s="20" t="s">
        <v>1074</v>
      </c>
      <c r="D56" s="20">
        <v>3</v>
      </c>
      <c r="E56" s="120"/>
    </row>
    <row r="57" spans="2:5" x14ac:dyDescent="0.35">
      <c r="B57" s="120"/>
      <c r="C57" s="20" t="s">
        <v>1075</v>
      </c>
      <c r="D57" s="20">
        <v>3</v>
      </c>
      <c r="E57" s="120"/>
    </row>
    <row r="58" spans="2:5" x14ac:dyDescent="0.35">
      <c r="B58" s="120"/>
      <c r="C58" s="20" t="s">
        <v>1076</v>
      </c>
      <c r="D58" s="20">
        <v>3</v>
      </c>
      <c r="E58" s="120"/>
    </row>
    <row r="59" spans="2:5" x14ac:dyDescent="0.35">
      <c r="B59" s="120"/>
      <c r="C59" s="20" t="s">
        <v>1077</v>
      </c>
      <c r="D59" s="20">
        <v>4</v>
      </c>
      <c r="E59" s="120"/>
    </row>
    <row r="60" spans="2:5" x14ac:dyDescent="0.35">
      <c r="B60" s="120"/>
      <c r="C60" s="20" t="s">
        <v>1078</v>
      </c>
      <c r="D60" s="20">
        <v>4</v>
      </c>
      <c r="E60" s="120"/>
    </row>
    <row r="61" spans="2:5" x14ac:dyDescent="0.35">
      <c r="B61" s="120"/>
      <c r="C61" s="20" t="s">
        <v>1079</v>
      </c>
      <c r="D61" s="20">
        <v>4</v>
      </c>
      <c r="E61" s="120"/>
    </row>
    <row r="62" spans="2:5" x14ac:dyDescent="0.35">
      <c r="B62" s="120"/>
      <c r="C62" s="20" t="s">
        <v>1080</v>
      </c>
      <c r="D62" s="20">
        <v>5</v>
      </c>
      <c r="E62" s="120"/>
    </row>
    <row r="63" spans="2:5" x14ac:dyDescent="0.35">
      <c r="B63" s="120"/>
      <c r="C63" s="20" t="s">
        <v>1081</v>
      </c>
      <c r="D63" s="20">
        <v>5</v>
      </c>
      <c r="E63" s="120"/>
    </row>
    <row r="64" spans="2:5" x14ac:dyDescent="0.35">
      <c r="B64" s="120"/>
      <c r="C64" s="20" t="s">
        <v>1082</v>
      </c>
      <c r="D64" s="20">
        <v>5</v>
      </c>
      <c r="E64" s="120"/>
    </row>
    <row r="65" spans="2:5" x14ac:dyDescent="0.35">
      <c r="B65" s="120"/>
      <c r="C65" s="20" t="s">
        <v>1083</v>
      </c>
      <c r="D65" s="20">
        <v>6</v>
      </c>
      <c r="E65" s="120"/>
    </row>
    <row r="66" spans="2:5" x14ac:dyDescent="0.35">
      <c r="B66" s="120"/>
      <c r="C66" s="20" t="s">
        <v>1084</v>
      </c>
      <c r="D66" s="20">
        <v>6</v>
      </c>
      <c r="E66" s="120"/>
    </row>
    <row r="67" spans="2:5" x14ac:dyDescent="0.35">
      <c r="B67" s="120"/>
      <c r="C67" s="20" t="s">
        <v>1085</v>
      </c>
      <c r="D67" s="20">
        <v>6</v>
      </c>
      <c r="E67" s="120"/>
    </row>
    <row r="68" spans="2:5" x14ac:dyDescent="0.35">
      <c r="B68" s="120"/>
      <c r="C68" s="20" t="s">
        <v>1086</v>
      </c>
      <c r="D68" s="20">
        <v>6</v>
      </c>
      <c r="E68" s="120"/>
    </row>
    <row r="69" spans="2:5" x14ac:dyDescent="0.35">
      <c r="B69" s="120"/>
      <c r="C69" s="20" t="s">
        <v>1087</v>
      </c>
      <c r="D69" s="20">
        <v>6</v>
      </c>
      <c r="E69" s="120"/>
    </row>
    <row r="70" spans="2:5" x14ac:dyDescent="0.35">
      <c r="B70" s="120"/>
      <c r="C70" s="20" t="s">
        <v>1088</v>
      </c>
      <c r="D70" s="20">
        <v>6</v>
      </c>
      <c r="E70" s="120"/>
    </row>
    <row r="71" spans="2:5" x14ac:dyDescent="0.35">
      <c r="B71" s="120"/>
      <c r="C71" s="20" t="s">
        <v>1089</v>
      </c>
      <c r="D71" s="20">
        <v>6</v>
      </c>
      <c r="E71" s="120"/>
    </row>
    <row r="72" spans="2:5" ht="15" thickBot="1" x14ac:dyDescent="0.4">
      <c r="B72" s="120"/>
      <c r="C72" s="388" t="s">
        <v>1090</v>
      </c>
      <c r="D72" s="388">
        <v>6</v>
      </c>
      <c r="E72" s="389"/>
    </row>
  </sheetData>
  <sheetProtection algorithmName="SHA-512" hashValue="voLkvQCKOOtq5cossbntnTzYYf+6ksb+WswdDisLRgmoqJaz0y9NRSUaKSzr6x6mI2ysJp5oGN4Mo3U61ogzng==" saltValue="id+ek/1xHBWDoCWssnHaSQ==" spinCount="100000" sheet="1" objects="1" scenarios="1"/>
  <mergeCells count="6">
    <mergeCell ref="D48:E48"/>
    <mergeCell ref="B6:AD6"/>
    <mergeCell ref="C8:AD8"/>
    <mergeCell ref="C9:C10"/>
    <mergeCell ref="D9:AA9"/>
    <mergeCell ref="C43:AD43"/>
  </mergeCells>
  <hyperlinks>
    <hyperlink ref="B2" location="Tartalom!A1" display="Back to contents page" xr:uid="{07B5389E-4DD9-4BC4-9B2E-C302F995C9EA}"/>
  </hyperlink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58FD4-0510-43F5-A82D-2AA04E262F8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9" tint="0.79998168889431442"/>
  </sheetPr>
  <dimension ref="B1:K21"/>
  <sheetViews>
    <sheetView showGridLines="0" zoomScale="70" zoomScaleNormal="70" workbookViewId="0"/>
  </sheetViews>
  <sheetFormatPr defaultRowHeight="14.5" x14ac:dyDescent="0.35"/>
  <cols>
    <col min="1" max="1" width="4.453125" customWidth="1"/>
    <col min="2" max="2" width="5.7265625" customWidth="1"/>
    <col min="3" max="3" width="64" customWidth="1"/>
    <col min="4" max="5" width="18.1796875" customWidth="1"/>
    <col min="6" max="6" width="16.26953125" customWidth="1"/>
    <col min="7" max="7" width="14.7265625" customWidth="1"/>
    <col min="8" max="9" width="12.81640625" customWidth="1"/>
    <col min="10" max="10" width="17.54296875" customWidth="1"/>
    <col min="11" max="11" width="12.81640625" customWidth="1"/>
  </cols>
  <sheetData>
    <row r="1" spans="2:11" ht="12.75" customHeight="1" x14ac:dyDescent="0.35"/>
    <row r="2" spans="2:11" x14ac:dyDescent="0.35">
      <c r="B2" s="191" t="s">
        <v>0</v>
      </c>
      <c r="C2" s="118"/>
    </row>
    <row r="3" spans="2:11" x14ac:dyDescent="0.35">
      <c r="B3" s="1"/>
      <c r="C3" s="1"/>
    </row>
    <row r="4" spans="2:11" ht="15.5" x14ac:dyDescent="0.35">
      <c r="B4" s="12" t="s">
        <v>870</v>
      </c>
      <c r="C4" s="2"/>
    </row>
    <row r="5" spans="2:11" ht="2.15" customHeight="1" x14ac:dyDescent="0.35">
      <c r="B5" s="1"/>
      <c r="C5" s="1"/>
    </row>
    <row r="6" spans="2:11" ht="2.15" customHeight="1" x14ac:dyDescent="0.35">
      <c r="B6" s="740"/>
      <c r="C6" s="740"/>
      <c r="D6" s="740"/>
      <c r="E6" s="740"/>
      <c r="F6" s="740"/>
      <c r="G6" s="740"/>
      <c r="H6" s="740"/>
      <c r="I6" s="740"/>
      <c r="J6" s="740"/>
    </row>
    <row r="7" spans="2:11" ht="2.15" customHeight="1" x14ac:dyDescent="0.35">
      <c r="B7" s="3"/>
      <c r="C7" s="4"/>
    </row>
    <row r="8" spans="2:11" ht="15" thickBot="1" x14ac:dyDescent="0.4">
      <c r="B8" s="21"/>
      <c r="C8" s="749" t="str">
        <f>+Contents!B3</f>
        <v>31.12.2025</v>
      </c>
      <c r="D8" s="749"/>
      <c r="E8" s="749"/>
      <c r="F8" s="749"/>
      <c r="G8" s="749"/>
      <c r="H8" s="749"/>
      <c r="I8" s="749"/>
      <c r="J8" s="749"/>
      <c r="K8" s="749"/>
    </row>
    <row r="9" spans="2:11" ht="49.5" customHeight="1" x14ac:dyDescent="0.35">
      <c r="B9" s="262"/>
      <c r="C9" s="819" t="s">
        <v>167</v>
      </c>
      <c r="D9" s="753" t="s">
        <v>881</v>
      </c>
      <c r="E9" s="753" t="s">
        <v>882</v>
      </c>
      <c r="F9" s="834" t="s">
        <v>89</v>
      </c>
      <c r="G9" s="834" t="s">
        <v>883</v>
      </c>
      <c r="H9" s="753" t="s">
        <v>884</v>
      </c>
      <c r="I9" s="753" t="s">
        <v>2061</v>
      </c>
      <c r="J9" s="819" t="s">
        <v>213</v>
      </c>
      <c r="K9" s="753" t="s">
        <v>885</v>
      </c>
    </row>
    <row r="10" spans="2:11" ht="45" customHeight="1" thickBot="1" x14ac:dyDescent="0.4">
      <c r="B10" s="43"/>
      <c r="C10" s="820"/>
      <c r="D10" s="754"/>
      <c r="E10" s="754"/>
      <c r="F10" s="835"/>
      <c r="G10" s="835"/>
      <c r="H10" s="754"/>
      <c r="I10" s="754"/>
      <c r="J10" s="820"/>
      <c r="K10" s="754"/>
    </row>
    <row r="11" spans="2:11" x14ac:dyDescent="0.35">
      <c r="B11" s="145" t="s">
        <v>14</v>
      </c>
      <c r="C11" s="33" t="s">
        <v>871</v>
      </c>
      <c r="D11" s="263">
        <v>0</v>
      </c>
      <c r="E11" s="263">
        <v>0</v>
      </c>
      <c r="F11" s="264"/>
      <c r="G11" s="266">
        <v>0</v>
      </c>
      <c r="H11" s="251">
        <v>0</v>
      </c>
      <c r="I11" s="251">
        <v>0</v>
      </c>
      <c r="J11" s="251">
        <v>0</v>
      </c>
      <c r="K11" s="251">
        <v>0</v>
      </c>
    </row>
    <row r="12" spans="2:11" x14ac:dyDescent="0.35">
      <c r="B12" s="78" t="s">
        <v>15</v>
      </c>
      <c r="C12" s="33" t="s">
        <v>872</v>
      </c>
      <c r="D12" s="263">
        <v>0</v>
      </c>
      <c r="E12" s="263">
        <v>0</v>
      </c>
      <c r="F12" s="264"/>
      <c r="G12" s="266">
        <v>0</v>
      </c>
      <c r="H12" s="251">
        <v>0</v>
      </c>
      <c r="I12" s="251">
        <v>0</v>
      </c>
      <c r="J12" s="251">
        <v>0</v>
      </c>
      <c r="K12" s="251">
        <v>0</v>
      </c>
    </row>
    <row r="13" spans="2:11" x14ac:dyDescent="0.35">
      <c r="B13" s="116">
        <v>1</v>
      </c>
      <c r="C13" s="33" t="s">
        <v>873</v>
      </c>
      <c r="D13" s="263">
        <v>93594.836702999994</v>
      </c>
      <c r="E13" s="263">
        <v>159507.47848699999</v>
      </c>
      <c r="F13" s="264"/>
      <c r="G13" s="266">
        <v>1.4</v>
      </c>
      <c r="H13" s="251">
        <v>617489.58305100002</v>
      </c>
      <c r="I13" s="251">
        <v>354343.24126699998</v>
      </c>
      <c r="J13" s="251">
        <v>354343.24126699998</v>
      </c>
      <c r="K13" s="251">
        <v>161198.42322999999</v>
      </c>
    </row>
    <row r="14" spans="2:11" x14ac:dyDescent="0.35">
      <c r="B14" s="116">
        <v>2</v>
      </c>
      <c r="C14" s="241" t="s">
        <v>874</v>
      </c>
      <c r="D14" s="267"/>
      <c r="E14" s="264"/>
      <c r="F14" s="251">
        <v>0</v>
      </c>
      <c r="G14" s="251">
        <v>0</v>
      </c>
      <c r="H14" s="251">
        <v>0</v>
      </c>
      <c r="I14" s="251">
        <v>0</v>
      </c>
      <c r="J14" s="251">
        <v>0</v>
      </c>
      <c r="K14" s="251">
        <v>0</v>
      </c>
    </row>
    <row r="15" spans="2:11" x14ac:dyDescent="0.35">
      <c r="B15" s="116" t="s">
        <v>90</v>
      </c>
      <c r="C15" s="242" t="s">
        <v>875</v>
      </c>
      <c r="D15" s="267"/>
      <c r="E15" s="264"/>
      <c r="F15" s="251">
        <v>0</v>
      </c>
      <c r="G15" s="264"/>
      <c r="H15" s="251">
        <v>0</v>
      </c>
      <c r="I15" s="251">
        <v>0</v>
      </c>
      <c r="J15" s="251">
        <v>0</v>
      </c>
      <c r="K15" s="251">
        <v>0</v>
      </c>
    </row>
    <row r="16" spans="2:11" x14ac:dyDescent="0.35">
      <c r="B16" s="116" t="s">
        <v>91</v>
      </c>
      <c r="C16" s="242" t="s">
        <v>876</v>
      </c>
      <c r="D16" s="264"/>
      <c r="E16" s="264"/>
      <c r="F16" s="251">
        <v>0</v>
      </c>
      <c r="G16" s="264"/>
      <c r="H16" s="251">
        <v>0</v>
      </c>
      <c r="I16" s="251">
        <v>0</v>
      </c>
      <c r="J16" s="251">
        <v>0</v>
      </c>
      <c r="K16" s="251">
        <v>0</v>
      </c>
    </row>
    <row r="17" spans="2:11" x14ac:dyDescent="0.35">
      <c r="B17" s="116" t="s">
        <v>92</v>
      </c>
      <c r="C17" s="242" t="s">
        <v>877</v>
      </c>
      <c r="D17" s="264"/>
      <c r="E17" s="264"/>
      <c r="F17" s="251">
        <v>0</v>
      </c>
      <c r="G17" s="264"/>
      <c r="H17" s="251">
        <v>0</v>
      </c>
      <c r="I17" s="251">
        <v>0</v>
      </c>
      <c r="J17" s="251">
        <v>0</v>
      </c>
      <c r="K17" s="251">
        <v>0</v>
      </c>
    </row>
    <row r="18" spans="2:11" x14ac:dyDescent="0.35">
      <c r="B18" s="116">
        <v>3</v>
      </c>
      <c r="C18" s="241" t="s">
        <v>878</v>
      </c>
      <c r="D18" s="264"/>
      <c r="E18" s="264"/>
      <c r="F18" s="264"/>
      <c r="G18" s="264"/>
      <c r="H18" s="251">
        <v>0</v>
      </c>
      <c r="I18" s="251">
        <v>0</v>
      </c>
      <c r="J18" s="251">
        <v>0</v>
      </c>
      <c r="K18" s="251">
        <v>0</v>
      </c>
    </row>
    <row r="19" spans="2:11" x14ac:dyDescent="0.35">
      <c r="B19" s="116">
        <v>4</v>
      </c>
      <c r="C19" s="241" t="s">
        <v>879</v>
      </c>
      <c r="D19" s="264"/>
      <c r="E19" s="264"/>
      <c r="F19" s="264"/>
      <c r="G19" s="264"/>
      <c r="H19" s="251">
        <v>350431.578286</v>
      </c>
      <c r="I19" s="251">
        <v>48542.299507000003</v>
      </c>
      <c r="J19" s="251">
        <v>48542.299507000003</v>
      </c>
      <c r="K19" s="251">
        <v>52433.884450999998</v>
      </c>
    </row>
    <row r="20" spans="2:11" x14ac:dyDescent="0.35">
      <c r="B20" s="116">
        <v>5</v>
      </c>
      <c r="C20" s="241" t="s">
        <v>880</v>
      </c>
      <c r="D20" s="264"/>
      <c r="E20" s="264"/>
      <c r="F20" s="264"/>
      <c r="G20" s="264"/>
      <c r="H20" s="251">
        <v>0</v>
      </c>
      <c r="I20" s="251">
        <v>0</v>
      </c>
      <c r="J20" s="251">
        <v>0</v>
      </c>
      <c r="K20" s="251">
        <v>0</v>
      </c>
    </row>
    <row r="21" spans="2:11" ht="15" thickBot="1" x14ac:dyDescent="0.4">
      <c r="B21" s="129">
        <v>6</v>
      </c>
      <c r="C21" s="237" t="s">
        <v>163</v>
      </c>
      <c r="D21" s="268"/>
      <c r="E21" s="268"/>
      <c r="F21" s="268"/>
      <c r="G21" s="268"/>
      <c r="H21" s="265">
        <v>967921.16133700009</v>
      </c>
      <c r="I21" s="265">
        <v>402885.54077399999</v>
      </c>
      <c r="J21" s="265">
        <v>402885.54077399999</v>
      </c>
      <c r="K21" s="265">
        <v>213632.30768099998</v>
      </c>
    </row>
  </sheetData>
  <sheetProtection algorithmName="SHA-512" hashValue="OU4tY7wObGTlBL4XVqOQz9360j4sm4ZH1Oe73sKh0e6vdrT1gmx6Gv0VYgkoV/aPNOCtCiegqLgdi+W/P0gmJQ==" saltValue="/M8ZsB3a2/liymLp5hikJQ==" spinCount="100000" sheet="1" objects="1" scenarios="1"/>
  <mergeCells count="11">
    <mergeCell ref="C8:K8"/>
    <mergeCell ref="B6:J6"/>
    <mergeCell ref="D9:D10"/>
    <mergeCell ref="E9:E10"/>
    <mergeCell ref="F9:F10"/>
    <mergeCell ref="G9:G10"/>
    <mergeCell ref="H9:H10"/>
    <mergeCell ref="J9:J10"/>
    <mergeCell ref="K9:K10"/>
    <mergeCell ref="C9:C10"/>
    <mergeCell ref="I9:I10"/>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9" tint="0.79998168889431442"/>
  </sheetPr>
  <dimension ref="B1:E16"/>
  <sheetViews>
    <sheetView showGridLines="0" workbookViewId="0"/>
  </sheetViews>
  <sheetFormatPr defaultRowHeight="14.5" x14ac:dyDescent="0.35"/>
  <cols>
    <col min="1" max="1" width="4.453125" customWidth="1"/>
    <col min="2" max="2" width="5" customWidth="1"/>
    <col min="3" max="3" width="60.26953125" customWidth="1"/>
    <col min="4" max="5" width="18.1796875" customWidth="1"/>
  </cols>
  <sheetData>
    <row r="1" spans="2:5" ht="12.75" customHeight="1" x14ac:dyDescent="0.35"/>
    <row r="2" spans="2:5" x14ac:dyDescent="0.35">
      <c r="B2" s="191" t="s">
        <v>0</v>
      </c>
      <c r="C2" s="118"/>
    </row>
    <row r="3" spans="2:5" x14ac:dyDescent="0.35">
      <c r="B3" s="1"/>
      <c r="C3" s="1"/>
    </row>
    <row r="4" spans="2:5" ht="15.5" x14ac:dyDescent="0.35">
      <c r="B4" s="12" t="s">
        <v>892</v>
      </c>
      <c r="C4" s="2"/>
    </row>
    <row r="5" spans="2:5" ht="2.15" customHeight="1" x14ac:dyDescent="0.35">
      <c r="B5" s="1"/>
      <c r="C5" s="1"/>
    </row>
    <row r="6" spans="2:5" ht="2.15" customHeight="1" x14ac:dyDescent="0.35">
      <c r="B6" s="740"/>
      <c r="C6" s="740"/>
      <c r="D6" s="740"/>
      <c r="E6" s="740"/>
    </row>
    <row r="7" spans="2:5" ht="2.15" customHeight="1" x14ac:dyDescent="0.35">
      <c r="B7" s="3"/>
      <c r="C7" s="4"/>
    </row>
    <row r="8" spans="2:5" ht="15" thickBot="1" x14ac:dyDescent="0.4">
      <c r="B8" s="21"/>
      <c r="C8" s="749" t="str">
        <f>+Contents!B3</f>
        <v>31.12.2025</v>
      </c>
      <c r="D8" s="749"/>
      <c r="E8" s="749"/>
    </row>
    <row r="9" spans="2:5" x14ac:dyDescent="0.35">
      <c r="B9" s="262"/>
      <c r="C9" s="819" t="s">
        <v>167</v>
      </c>
      <c r="D9" s="753" t="s">
        <v>213</v>
      </c>
      <c r="E9" s="753" t="s">
        <v>885</v>
      </c>
    </row>
    <row r="10" spans="2:5" ht="15" thickBot="1" x14ac:dyDescent="0.4">
      <c r="B10" s="43"/>
      <c r="C10" s="820"/>
      <c r="D10" s="754"/>
      <c r="E10" s="754"/>
    </row>
    <row r="11" spans="2:5" x14ac:dyDescent="0.35">
      <c r="B11" s="127">
        <v>1</v>
      </c>
      <c r="C11" s="281" t="s">
        <v>886</v>
      </c>
      <c r="D11" s="263">
        <v>0</v>
      </c>
      <c r="E11" s="263">
        <v>0</v>
      </c>
    </row>
    <row r="12" spans="2:5" x14ac:dyDescent="0.35">
      <c r="B12" s="116">
        <v>2</v>
      </c>
      <c r="C12" s="282" t="s">
        <v>887</v>
      </c>
      <c r="D12" s="267"/>
      <c r="E12" s="263">
        <v>0</v>
      </c>
    </row>
    <row r="13" spans="2:5" x14ac:dyDescent="0.35">
      <c r="B13" s="116">
        <v>3</v>
      </c>
      <c r="C13" s="282" t="s">
        <v>888</v>
      </c>
      <c r="D13" s="267"/>
      <c r="E13" s="283">
        <v>0</v>
      </c>
    </row>
    <row r="14" spans="2:5" x14ac:dyDescent="0.35">
      <c r="B14" s="116">
        <v>4</v>
      </c>
      <c r="C14" s="284" t="s">
        <v>889</v>
      </c>
      <c r="D14" s="263">
        <v>126601.55884500001</v>
      </c>
      <c r="E14" s="279">
        <v>80859.967671999999</v>
      </c>
    </row>
    <row r="15" spans="2:5" x14ac:dyDescent="0.35">
      <c r="B15" s="116" t="s">
        <v>17</v>
      </c>
      <c r="C15" s="285" t="s">
        <v>890</v>
      </c>
      <c r="D15" s="263">
        <v>0</v>
      </c>
      <c r="E15" s="279">
        <v>0</v>
      </c>
    </row>
    <row r="16" spans="2:5" ht="22.5" customHeight="1" thickBot="1" x14ac:dyDescent="0.4">
      <c r="B16" s="129">
        <v>5</v>
      </c>
      <c r="C16" s="286" t="s">
        <v>891</v>
      </c>
      <c r="D16" s="280">
        <v>126601.55884500001</v>
      </c>
      <c r="E16" s="280">
        <v>80859.967671999999</v>
      </c>
    </row>
  </sheetData>
  <sheetProtection algorithmName="SHA-512" hashValue="Vy8AdTatPDF/LUVCQ5RW+f0udzGo0SgYICmiYn4WDw3Z76XMBg1nU2f/s+aFhvWCB1FxGUF1gw+dm6ezNB31iQ==" saltValue="PTdPXDwfbYeqZdE9kmFirg==" spinCount="100000" sheet="1" objects="1" scenarios="1"/>
  <mergeCells count="5">
    <mergeCell ref="C8:E8"/>
    <mergeCell ref="B6:E6"/>
    <mergeCell ref="D9:D10"/>
    <mergeCell ref="E9:E10"/>
    <mergeCell ref="C9:C10"/>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9" tint="0.79998168889431442"/>
  </sheetPr>
  <dimension ref="B1:O21"/>
  <sheetViews>
    <sheetView showGridLines="0" zoomScale="85" zoomScaleNormal="85" workbookViewId="0"/>
  </sheetViews>
  <sheetFormatPr defaultRowHeight="14.5" x14ac:dyDescent="0.35"/>
  <cols>
    <col min="1" max="2" width="4.453125" customWidth="1"/>
    <col min="3" max="3" width="46.81640625" customWidth="1"/>
    <col min="4" max="14" width="9.26953125" customWidth="1"/>
  </cols>
  <sheetData>
    <row r="1" spans="2:15" ht="12.75" customHeight="1" x14ac:dyDescent="0.35"/>
    <row r="2" spans="2:15" x14ac:dyDescent="0.35">
      <c r="B2" s="191" t="s">
        <v>0</v>
      </c>
      <c r="C2" s="118"/>
    </row>
    <row r="3" spans="2:15" x14ac:dyDescent="0.35">
      <c r="B3" s="1"/>
      <c r="C3" s="1"/>
    </row>
    <row r="4" spans="2:15" ht="15.5" x14ac:dyDescent="0.35">
      <c r="B4" s="12" t="s">
        <v>903</v>
      </c>
      <c r="C4" s="2"/>
    </row>
    <row r="5" spans="2:15" ht="2.15" customHeight="1" x14ac:dyDescent="0.35">
      <c r="B5" s="1"/>
      <c r="C5" s="1"/>
    </row>
    <row r="6" spans="2:15" ht="2.15" customHeight="1" x14ac:dyDescent="0.35">
      <c r="B6" s="740"/>
      <c r="C6" s="740"/>
      <c r="D6" s="740"/>
      <c r="E6" s="740"/>
      <c r="F6" s="740"/>
      <c r="G6" s="740"/>
      <c r="H6" s="740"/>
      <c r="I6" s="740"/>
      <c r="J6" s="740"/>
      <c r="K6" s="740"/>
      <c r="L6" s="740"/>
      <c r="M6" s="740"/>
      <c r="N6" s="740"/>
      <c r="O6" s="740"/>
    </row>
    <row r="7" spans="2:15" ht="2.15" customHeight="1" x14ac:dyDescent="0.35">
      <c r="B7" s="3"/>
      <c r="C7" s="4"/>
    </row>
    <row r="8" spans="2:15" ht="15" thickBot="1" x14ac:dyDescent="0.4">
      <c r="B8" s="21"/>
      <c r="C8" s="749" t="str">
        <f>+Contents!B3</f>
        <v>31.12.2025</v>
      </c>
      <c r="D8" s="749"/>
      <c r="E8" s="749"/>
      <c r="F8" s="749"/>
      <c r="G8" s="749"/>
      <c r="H8" s="749"/>
      <c r="I8" s="749"/>
      <c r="J8" s="749"/>
      <c r="K8" s="749"/>
      <c r="L8" s="749"/>
      <c r="M8" s="749"/>
      <c r="N8" s="749"/>
      <c r="O8" s="749"/>
    </row>
    <row r="9" spans="2:15" ht="15" thickBot="1" x14ac:dyDescent="0.4">
      <c r="C9" s="289" t="s">
        <v>167</v>
      </c>
      <c r="D9" s="755" t="s">
        <v>866</v>
      </c>
      <c r="E9" s="755"/>
      <c r="F9" s="755"/>
      <c r="G9" s="755"/>
      <c r="H9" s="755"/>
      <c r="I9" s="755"/>
      <c r="J9" s="755"/>
      <c r="K9" s="755"/>
      <c r="L9" s="755"/>
      <c r="M9" s="755"/>
      <c r="N9" s="755"/>
      <c r="O9" s="753" t="s">
        <v>163</v>
      </c>
    </row>
    <row r="10" spans="2:15" ht="15" thickBot="1" x14ac:dyDescent="0.4">
      <c r="C10" s="237" t="s">
        <v>902</v>
      </c>
      <c r="D10" s="287">
        <v>0</v>
      </c>
      <c r="E10" s="287">
        <v>0.02</v>
      </c>
      <c r="F10" s="287">
        <v>0.04</v>
      </c>
      <c r="G10" s="287">
        <v>0.1</v>
      </c>
      <c r="H10" s="287">
        <v>0.2</v>
      </c>
      <c r="I10" s="287">
        <v>0.5</v>
      </c>
      <c r="J10" s="287">
        <v>0.7</v>
      </c>
      <c r="K10" s="287">
        <v>0.75</v>
      </c>
      <c r="L10" s="287">
        <v>1</v>
      </c>
      <c r="M10" s="287">
        <v>1.5</v>
      </c>
      <c r="N10" s="239" t="s">
        <v>832</v>
      </c>
      <c r="O10" s="754"/>
    </row>
    <row r="11" spans="2:15" x14ac:dyDescent="0.35">
      <c r="C11" s="285" t="s">
        <v>894</v>
      </c>
      <c r="D11" s="279">
        <v>36994.117270000002</v>
      </c>
      <c r="E11" s="279">
        <v>0</v>
      </c>
      <c r="F11" s="279">
        <v>0</v>
      </c>
      <c r="G11" s="279">
        <v>51498.671176999997</v>
      </c>
      <c r="H11" s="279">
        <v>0</v>
      </c>
      <c r="I11" s="279">
        <v>9.9686579999999996</v>
      </c>
      <c r="J11" s="279">
        <v>0</v>
      </c>
      <c r="K11" s="279">
        <v>0</v>
      </c>
      <c r="L11" s="279">
        <v>0</v>
      </c>
      <c r="M11" s="279">
        <v>0</v>
      </c>
      <c r="N11" s="279">
        <v>0</v>
      </c>
      <c r="O11" s="251">
        <v>88502.757104999997</v>
      </c>
    </row>
    <row r="12" spans="2:15" x14ac:dyDescent="0.35">
      <c r="C12" s="285" t="s">
        <v>895</v>
      </c>
      <c r="D12" s="251">
        <v>0</v>
      </c>
      <c r="E12" s="251">
        <v>0</v>
      </c>
      <c r="F12" s="251">
        <v>0</v>
      </c>
      <c r="G12" s="251">
        <v>0</v>
      </c>
      <c r="H12" s="251">
        <v>0</v>
      </c>
      <c r="I12" s="251">
        <v>0</v>
      </c>
      <c r="J12" s="251">
        <v>0</v>
      </c>
      <c r="K12" s="251">
        <v>0</v>
      </c>
      <c r="L12" s="251">
        <v>0</v>
      </c>
      <c r="M12" s="251">
        <v>0</v>
      </c>
      <c r="N12" s="251">
        <v>0</v>
      </c>
      <c r="O12" s="251">
        <v>0</v>
      </c>
    </row>
    <row r="13" spans="2:15" x14ac:dyDescent="0.35">
      <c r="C13" s="284" t="s">
        <v>896</v>
      </c>
      <c r="D13" s="279">
        <v>0</v>
      </c>
      <c r="E13" s="279">
        <v>0</v>
      </c>
      <c r="F13" s="279">
        <v>0</v>
      </c>
      <c r="G13" s="279">
        <v>0</v>
      </c>
      <c r="H13" s="279">
        <v>0</v>
      </c>
      <c r="I13" s="279">
        <v>0</v>
      </c>
      <c r="J13" s="279">
        <v>0</v>
      </c>
      <c r="K13" s="279">
        <v>0</v>
      </c>
      <c r="L13" s="279">
        <v>0</v>
      </c>
      <c r="M13" s="279">
        <v>0</v>
      </c>
      <c r="N13" s="279">
        <v>0</v>
      </c>
      <c r="O13" s="251">
        <v>0</v>
      </c>
    </row>
    <row r="14" spans="2:15" x14ac:dyDescent="0.35">
      <c r="C14" s="281" t="s">
        <v>897</v>
      </c>
      <c r="D14" s="279">
        <v>0</v>
      </c>
      <c r="E14" s="279">
        <v>0</v>
      </c>
      <c r="F14" s="279">
        <v>0</v>
      </c>
      <c r="G14" s="279">
        <v>0</v>
      </c>
      <c r="H14" s="279">
        <v>0</v>
      </c>
      <c r="I14" s="279">
        <v>0</v>
      </c>
      <c r="J14" s="279">
        <v>0</v>
      </c>
      <c r="K14" s="279">
        <v>0</v>
      </c>
      <c r="L14" s="279">
        <v>0</v>
      </c>
      <c r="M14" s="279">
        <v>0</v>
      </c>
      <c r="N14" s="279">
        <v>0</v>
      </c>
      <c r="O14" s="251">
        <v>0</v>
      </c>
    </row>
    <row r="15" spans="2:15" x14ac:dyDescent="0.35">
      <c r="C15" s="281" t="s">
        <v>898</v>
      </c>
      <c r="D15" s="279">
        <v>0</v>
      </c>
      <c r="E15" s="279">
        <v>0</v>
      </c>
      <c r="F15" s="279">
        <v>0</v>
      </c>
      <c r="G15" s="279">
        <v>0</v>
      </c>
      <c r="H15" s="279">
        <v>0</v>
      </c>
      <c r="I15" s="279">
        <v>0</v>
      </c>
      <c r="J15" s="279">
        <v>0</v>
      </c>
      <c r="K15" s="279">
        <v>0</v>
      </c>
      <c r="L15" s="279">
        <v>0</v>
      </c>
      <c r="M15" s="279">
        <v>0</v>
      </c>
      <c r="N15" s="279">
        <v>0</v>
      </c>
      <c r="O15" s="251">
        <v>0</v>
      </c>
    </row>
    <row r="16" spans="2:15" x14ac:dyDescent="0.35">
      <c r="C16" s="281" t="s">
        <v>600</v>
      </c>
      <c r="D16" s="279">
        <v>0</v>
      </c>
      <c r="E16" s="279">
        <v>61670.217960000002</v>
      </c>
      <c r="F16" s="279">
        <v>0</v>
      </c>
      <c r="G16" s="279">
        <v>0</v>
      </c>
      <c r="H16" s="279">
        <v>33021.032249000004</v>
      </c>
      <c r="I16" s="279">
        <v>1783.7230910000001</v>
      </c>
      <c r="J16" s="279">
        <v>0</v>
      </c>
      <c r="K16" s="279">
        <v>0</v>
      </c>
      <c r="L16" s="279">
        <v>38023.854105999999</v>
      </c>
      <c r="M16" s="279">
        <v>25387.902582999999</v>
      </c>
      <c r="N16" s="279">
        <v>24684.193745</v>
      </c>
      <c r="O16" s="251">
        <v>184570.92373399998</v>
      </c>
    </row>
    <row r="17" spans="3:15" x14ac:dyDescent="0.35">
      <c r="C17" s="281" t="s">
        <v>899</v>
      </c>
      <c r="D17" s="279">
        <v>0</v>
      </c>
      <c r="E17" s="279">
        <v>0</v>
      </c>
      <c r="F17" s="279">
        <v>0</v>
      </c>
      <c r="G17" s="279">
        <v>0</v>
      </c>
      <c r="H17" s="279">
        <v>1477.052097</v>
      </c>
      <c r="I17" s="279">
        <v>1489.1913340000001</v>
      </c>
      <c r="J17" s="279">
        <v>0</v>
      </c>
      <c r="K17" s="279">
        <v>51367.37139</v>
      </c>
      <c r="L17" s="279">
        <v>68358.950765999994</v>
      </c>
      <c r="M17" s="279">
        <v>0</v>
      </c>
      <c r="N17" s="279">
        <v>0</v>
      </c>
      <c r="O17" s="251">
        <v>122692.56558699999</v>
      </c>
    </row>
    <row r="18" spans="3:15" x14ac:dyDescent="0.35">
      <c r="C18" s="281" t="s">
        <v>900</v>
      </c>
      <c r="D18" s="279">
        <v>0</v>
      </c>
      <c r="E18" s="279">
        <v>0</v>
      </c>
      <c r="F18" s="279">
        <v>0</v>
      </c>
      <c r="G18" s="279">
        <v>0</v>
      </c>
      <c r="H18" s="279">
        <v>0</v>
      </c>
      <c r="I18" s="279">
        <v>0</v>
      </c>
      <c r="J18" s="279">
        <v>0</v>
      </c>
      <c r="K18" s="279">
        <v>7119.268161</v>
      </c>
      <c r="L18" s="279">
        <v>0</v>
      </c>
      <c r="M18" s="279">
        <v>0</v>
      </c>
      <c r="N18" s="279">
        <v>0</v>
      </c>
      <c r="O18" s="251">
        <v>7119.268161</v>
      </c>
    </row>
    <row r="19" spans="3:15" x14ac:dyDescent="0.35">
      <c r="C19" s="284" t="s">
        <v>901</v>
      </c>
      <c r="D19" s="251">
        <v>0</v>
      </c>
      <c r="E19" s="251">
        <v>0</v>
      </c>
      <c r="F19" s="251">
        <v>0</v>
      </c>
      <c r="G19" s="251">
        <v>0</v>
      </c>
      <c r="H19" s="251">
        <v>0</v>
      </c>
      <c r="I19" s="251">
        <v>0</v>
      </c>
      <c r="J19" s="251">
        <v>0</v>
      </c>
      <c r="K19" s="251">
        <v>0</v>
      </c>
      <c r="L19" s="251">
        <v>0</v>
      </c>
      <c r="M19" s="251">
        <v>0</v>
      </c>
      <c r="N19" s="251">
        <v>0</v>
      </c>
      <c r="O19" s="251">
        <v>0</v>
      </c>
    </row>
    <row r="20" spans="3:15" x14ac:dyDescent="0.35">
      <c r="C20" s="281" t="s">
        <v>857</v>
      </c>
      <c r="D20" s="279">
        <v>0</v>
      </c>
      <c r="E20" s="279">
        <v>0</v>
      </c>
      <c r="F20" s="279">
        <v>0</v>
      </c>
      <c r="G20" s="279">
        <v>0</v>
      </c>
      <c r="H20" s="279">
        <v>0</v>
      </c>
      <c r="I20" s="279">
        <v>0</v>
      </c>
      <c r="J20" s="279">
        <v>0</v>
      </c>
      <c r="K20" s="279">
        <v>0</v>
      </c>
      <c r="L20" s="279">
        <v>2.6186999999999998E-2</v>
      </c>
      <c r="M20" s="279">
        <v>0</v>
      </c>
      <c r="N20" s="279">
        <v>0</v>
      </c>
      <c r="O20" s="251">
        <v>2.6186999999999998E-2</v>
      </c>
    </row>
    <row r="21" spans="3:15" ht="15" thickBot="1" x14ac:dyDescent="0.4">
      <c r="C21" s="288" t="s">
        <v>163</v>
      </c>
      <c r="D21" s="265">
        <v>36994.117270000002</v>
      </c>
      <c r="E21" s="265">
        <v>61670.217960000002</v>
      </c>
      <c r="F21" s="265">
        <v>0</v>
      </c>
      <c r="G21" s="265">
        <v>51498.671176999997</v>
      </c>
      <c r="H21" s="265">
        <v>34498.084346000003</v>
      </c>
      <c r="I21" s="265">
        <v>3282.8830830000002</v>
      </c>
      <c r="J21" s="265">
        <v>0</v>
      </c>
      <c r="K21" s="265">
        <v>58486.639551</v>
      </c>
      <c r="L21" s="265">
        <v>106382.83105899999</v>
      </c>
      <c r="M21" s="265">
        <v>25387.902582999999</v>
      </c>
      <c r="N21" s="265">
        <v>24684.193745</v>
      </c>
      <c r="O21" s="265">
        <v>402885.54077399994</v>
      </c>
    </row>
  </sheetData>
  <sheetProtection algorithmName="SHA-512" hashValue="eUusv7HQkgcPzeP5QIx/BJY1g/GLh7jEo0YkESAf5+lSh7Y4ykJbVnd0HvlT0lSNCj/QAQUgG2aaLuP53N+MMw==" saltValue="Ld+xO1wdOTPexJOMetab8g==" spinCount="100000" sheet="1" objects="1" scenarios="1"/>
  <mergeCells count="4">
    <mergeCell ref="D9:N9"/>
    <mergeCell ref="O9:O10"/>
    <mergeCell ref="B6:O6"/>
    <mergeCell ref="C8:O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9" tint="0.79998168889431442"/>
  </sheetPr>
  <dimension ref="B1:K20"/>
  <sheetViews>
    <sheetView showGridLines="0" zoomScale="85" zoomScaleNormal="85" workbookViewId="0"/>
  </sheetViews>
  <sheetFormatPr defaultRowHeight="14.5" x14ac:dyDescent="0.35"/>
  <cols>
    <col min="1" max="2" width="4.453125" customWidth="1"/>
    <col min="3" max="3" width="33" customWidth="1"/>
    <col min="4" max="11" width="14.26953125" customWidth="1"/>
  </cols>
  <sheetData>
    <row r="1" spans="2:11" ht="12.75" customHeight="1" x14ac:dyDescent="0.35"/>
    <row r="2" spans="2:11" x14ac:dyDescent="0.35">
      <c r="B2" s="191" t="s">
        <v>0</v>
      </c>
      <c r="C2" s="118"/>
    </row>
    <row r="3" spans="2:11" x14ac:dyDescent="0.35">
      <c r="B3" s="1"/>
      <c r="C3" s="1"/>
    </row>
    <row r="4" spans="2:11" ht="15.5" x14ac:dyDescent="0.35">
      <c r="B4" s="12" t="s">
        <v>919</v>
      </c>
      <c r="C4" s="2"/>
    </row>
    <row r="5" spans="2:11" ht="2.15" customHeight="1" x14ac:dyDescent="0.35">
      <c r="B5" s="1"/>
      <c r="C5" s="1"/>
    </row>
    <row r="6" spans="2:11" ht="2.15" customHeight="1" x14ac:dyDescent="0.35">
      <c r="B6" s="740"/>
      <c r="C6" s="740"/>
      <c r="D6" s="740"/>
      <c r="E6" s="740"/>
    </row>
    <row r="7" spans="2:11" ht="2.15" customHeight="1" x14ac:dyDescent="0.35">
      <c r="B7" s="3"/>
      <c r="C7" s="4"/>
    </row>
    <row r="8" spans="2:11" ht="15" thickBot="1" x14ac:dyDescent="0.4">
      <c r="B8" s="21"/>
      <c r="C8" s="749" t="str">
        <f>+Contents!B3</f>
        <v>31.12.2025</v>
      </c>
      <c r="D8" s="749"/>
      <c r="E8" s="749"/>
      <c r="F8" s="749"/>
      <c r="G8" s="749"/>
      <c r="H8" s="749"/>
      <c r="I8" s="749"/>
      <c r="J8" s="749"/>
      <c r="K8" s="749"/>
    </row>
    <row r="9" spans="2:11" ht="21.75" customHeight="1" thickBot="1" x14ac:dyDescent="0.4">
      <c r="C9" s="836" t="s">
        <v>167</v>
      </c>
      <c r="D9" s="796" t="s">
        <v>909</v>
      </c>
      <c r="E9" s="796"/>
      <c r="F9" s="796"/>
      <c r="G9" s="809"/>
      <c r="H9" s="837" t="s">
        <v>918</v>
      </c>
      <c r="I9" s="837"/>
      <c r="J9" s="837"/>
      <c r="K9" s="837"/>
    </row>
    <row r="10" spans="2:11" ht="27" customHeight="1" thickBot="1" x14ac:dyDescent="0.4">
      <c r="C10" s="795"/>
      <c r="D10" s="796" t="s">
        <v>907</v>
      </c>
      <c r="E10" s="796"/>
      <c r="F10" s="796" t="s">
        <v>908</v>
      </c>
      <c r="G10" s="809"/>
      <c r="H10" s="796" t="s">
        <v>907</v>
      </c>
      <c r="I10" s="796"/>
      <c r="J10" s="796" t="s">
        <v>908</v>
      </c>
      <c r="K10" s="796"/>
    </row>
    <row r="11" spans="2:11" ht="23.25" customHeight="1" thickBot="1" x14ac:dyDescent="0.4">
      <c r="C11" s="765" t="s">
        <v>88</v>
      </c>
      <c r="D11" s="66" t="s">
        <v>905</v>
      </c>
      <c r="E11" s="66" t="s">
        <v>906</v>
      </c>
      <c r="F11" s="66" t="s">
        <v>905</v>
      </c>
      <c r="G11" s="204" t="s">
        <v>906</v>
      </c>
      <c r="H11" s="66" t="s">
        <v>905</v>
      </c>
      <c r="I11" s="66" t="s">
        <v>906</v>
      </c>
      <c r="J11" s="66" t="s">
        <v>905</v>
      </c>
      <c r="K11" s="66" t="s">
        <v>906</v>
      </c>
    </row>
    <row r="12" spans="2:11" x14ac:dyDescent="0.35">
      <c r="C12" s="290" t="s">
        <v>910</v>
      </c>
      <c r="D12" s="202">
        <v>0</v>
      </c>
      <c r="E12" s="202">
        <v>14778.520492</v>
      </c>
      <c r="F12" s="202">
        <v>0</v>
      </c>
      <c r="G12" s="206">
        <v>0</v>
      </c>
      <c r="H12" s="202">
        <v>26662.544071</v>
      </c>
      <c r="I12" s="202">
        <v>7195.2908699999998</v>
      </c>
      <c r="J12" s="122">
        <v>0</v>
      </c>
      <c r="K12" s="202">
        <v>0</v>
      </c>
    </row>
    <row r="13" spans="2:11" x14ac:dyDescent="0.35">
      <c r="C13" s="290" t="s">
        <v>911</v>
      </c>
      <c r="D13" s="202">
        <v>39441.877851999998</v>
      </c>
      <c r="E13" s="202">
        <v>23910.735647000001</v>
      </c>
      <c r="F13" s="202">
        <v>0</v>
      </c>
      <c r="G13" s="206">
        <v>8363.18</v>
      </c>
      <c r="H13" s="202">
        <v>73336.488030000008</v>
      </c>
      <c r="I13" s="202">
        <v>14828.264999999999</v>
      </c>
      <c r="J13" s="122">
        <v>0</v>
      </c>
      <c r="K13" s="202">
        <v>0</v>
      </c>
    </row>
    <row r="14" spans="2:11" x14ac:dyDescent="0.35">
      <c r="C14" s="290" t="s">
        <v>912</v>
      </c>
      <c r="D14" s="202">
        <v>0</v>
      </c>
      <c r="E14" s="202">
        <v>0</v>
      </c>
      <c r="F14" s="202">
        <v>0</v>
      </c>
      <c r="G14" s="206">
        <v>136187.90640000001</v>
      </c>
      <c r="H14" s="202">
        <v>0</v>
      </c>
      <c r="I14" s="202">
        <v>0</v>
      </c>
      <c r="J14" s="122">
        <v>0</v>
      </c>
      <c r="K14" s="202">
        <v>0</v>
      </c>
    </row>
    <row r="15" spans="2:11" x14ac:dyDescent="0.35">
      <c r="C15" s="290" t="s">
        <v>913</v>
      </c>
      <c r="D15" s="202">
        <v>0</v>
      </c>
      <c r="E15" s="202">
        <v>0</v>
      </c>
      <c r="F15" s="202">
        <v>0</v>
      </c>
      <c r="G15" s="206">
        <v>20749.377584999998</v>
      </c>
      <c r="H15" s="202">
        <v>0</v>
      </c>
      <c r="I15" s="202">
        <v>0</v>
      </c>
      <c r="J15" s="122">
        <v>0</v>
      </c>
      <c r="K15" s="202">
        <v>0</v>
      </c>
    </row>
    <row r="16" spans="2:11" x14ac:dyDescent="0.35">
      <c r="C16" s="290" t="s">
        <v>914</v>
      </c>
      <c r="D16" s="202">
        <v>0</v>
      </c>
      <c r="E16" s="202">
        <v>0</v>
      </c>
      <c r="F16" s="202">
        <v>0</v>
      </c>
      <c r="G16" s="206">
        <v>0</v>
      </c>
      <c r="H16" s="202">
        <v>0</v>
      </c>
      <c r="I16" s="202">
        <v>0</v>
      </c>
      <c r="J16" s="122">
        <v>0</v>
      </c>
      <c r="K16" s="202">
        <v>0</v>
      </c>
    </row>
    <row r="17" spans="3:11" x14ac:dyDescent="0.35">
      <c r="C17" s="290" t="s">
        <v>915</v>
      </c>
      <c r="D17" s="202">
        <v>0</v>
      </c>
      <c r="E17" s="202">
        <v>0</v>
      </c>
      <c r="F17" s="202">
        <v>0</v>
      </c>
      <c r="G17" s="206">
        <v>915.07893200000001</v>
      </c>
      <c r="H17" s="202">
        <v>0</v>
      </c>
      <c r="I17" s="202">
        <v>0</v>
      </c>
      <c r="J17" s="122">
        <v>0</v>
      </c>
      <c r="K17" s="202">
        <v>0</v>
      </c>
    </row>
    <row r="18" spans="3:11" x14ac:dyDescent="0.35">
      <c r="C18" s="290" t="s">
        <v>916</v>
      </c>
      <c r="D18" s="202">
        <v>0</v>
      </c>
      <c r="E18" s="202">
        <v>0</v>
      </c>
      <c r="F18" s="202">
        <v>0</v>
      </c>
      <c r="G18" s="206">
        <v>0.56190499999999999</v>
      </c>
      <c r="H18" s="202">
        <v>0</v>
      </c>
      <c r="I18" s="202">
        <v>0</v>
      </c>
      <c r="J18" s="122">
        <v>0</v>
      </c>
      <c r="K18" s="202">
        <v>0</v>
      </c>
    </row>
    <row r="19" spans="3:11" x14ac:dyDescent="0.35">
      <c r="C19" s="290" t="s">
        <v>917</v>
      </c>
      <c r="D19" s="202">
        <v>0</v>
      </c>
      <c r="E19" s="202">
        <v>0</v>
      </c>
      <c r="F19" s="202">
        <v>0</v>
      </c>
      <c r="G19" s="206">
        <v>0</v>
      </c>
      <c r="H19" s="202">
        <v>0</v>
      </c>
      <c r="I19" s="202">
        <v>0</v>
      </c>
      <c r="J19" s="122">
        <v>0</v>
      </c>
      <c r="K19" s="202">
        <v>55534090.782195002</v>
      </c>
    </row>
    <row r="20" spans="3:11" ht="15" thickBot="1" x14ac:dyDescent="0.4">
      <c r="C20" s="292" t="s">
        <v>163</v>
      </c>
      <c r="D20" s="293">
        <v>39441.877851999998</v>
      </c>
      <c r="E20" s="293">
        <v>38689.256138999997</v>
      </c>
      <c r="F20" s="293">
        <v>0</v>
      </c>
      <c r="G20" s="371">
        <v>166216.10482099999</v>
      </c>
      <c r="H20" s="293">
        <v>99999.032101000004</v>
      </c>
      <c r="I20" s="293">
        <v>22023.55587</v>
      </c>
      <c r="J20" s="294">
        <v>0</v>
      </c>
      <c r="K20" s="293">
        <v>55534090.782195002</v>
      </c>
    </row>
  </sheetData>
  <sheetProtection algorithmName="SHA-512" hashValue="eCEUlNpZ57cbrzu2YWvoCubvc+f6zpSGCdarlkLlFjxjqpRJ7/Jv9hDZuqYg/SmQWIMz2gFJZWot5px4+NHR6w==" saltValue="/qVzdUqx56xgAncQUdFRCw==" spinCount="100000" sheet="1" objects="1" scenarios="1"/>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9" tint="0.79998168889431442"/>
  </sheetPr>
  <dimension ref="B1:E19"/>
  <sheetViews>
    <sheetView showGridLines="0" workbookViewId="0"/>
  </sheetViews>
  <sheetFormatPr defaultRowHeight="14.5" x14ac:dyDescent="0.35"/>
  <cols>
    <col min="1" max="2" width="4.453125" customWidth="1"/>
    <col min="3" max="3" width="54" customWidth="1"/>
    <col min="4" max="4" width="18.7265625" customWidth="1"/>
    <col min="5" max="5" width="17.54296875" customWidth="1"/>
  </cols>
  <sheetData>
    <row r="1" spans="2:5" ht="12.75" customHeight="1" x14ac:dyDescent="0.35"/>
    <row r="2" spans="2:5" x14ac:dyDescent="0.35">
      <c r="B2" s="191" t="s">
        <v>0</v>
      </c>
      <c r="C2" s="118"/>
    </row>
    <row r="3" spans="2:5" x14ac:dyDescent="0.35">
      <c r="B3" s="1"/>
      <c r="C3" s="1"/>
    </row>
    <row r="4" spans="2:5" ht="15.5" x14ac:dyDescent="0.35">
      <c r="B4" s="12" t="s">
        <v>921</v>
      </c>
      <c r="C4" s="2"/>
    </row>
    <row r="5" spans="2:5" ht="2.15" customHeight="1" x14ac:dyDescent="0.35">
      <c r="B5" s="1"/>
      <c r="C5" s="1"/>
    </row>
    <row r="6" spans="2:5" ht="2.15" customHeight="1" x14ac:dyDescent="0.35">
      <c r="B6" s="740"/>
      <c r="C6" s="740"/>
      <c r="D6" s="740"/>
      <c r="E6" s="740"/>
    </row>
    <row r="7" spans="2:5" ht="2.15" customHeight="1" x14ac:dyDescent="0.35">
      <c r="B7" s="3"/>
      <c r="C7" s="4"/>
    </row>
    <row r="8" spans="2:5" ht="15" thickBot="1" x14ac:dyDescent="0.4">
      <c r="B8" s="21"/>
      <c r="C8" s="749" t="str">
        <f>+Contents!B3</f>
        <v>31.12.2025</v>
      </c>
      <c r="D8" s="749"/>
      <c r="E8" s="749"/>
    </row>
    <row r="9" spans="2:5" ht="36" customHeight="1" thickBot="1" x14ac:dyDescent="0.4">
      <c r="C9" s="297" t="s">
        <v>167</v>
      </c>
      <c r="D9" s="297" t="s">
        <v>923</v>
      </c>
      <c r="E9" s="297" t="s">
        <v>924</v>
      </c>
    </row>
    <row r="10" spans="2:5" ht="23.25" customHeight="1" x14ac:dyDescent="0.35">
      <c r="C10" s="301" t="s">
        <v>925</v>
      </c>
      <c r="D10" s="302"/>
      <c r="E10" s="302"/>
    </row>
    <row r="11" spans="2:5" x14ac:dyDescent="0.35">
      <c r="C11" s="300" t="s">
        <v>926</v>
      </c>
      <c r="D11" s="296">
        <v>0</v>
      </c>
      <c r="E11" s="296">
        <v>0</v>
      </c>
    </row>
    <row r="12" spans="2:5" x14ac:dyDescent="0.35">
      <c r="C12" s="300" t="s">
        <v>927</v>
      </c>
      <c r="D12" s="296">
        <v>0</v>
      </c>
      <c r="E12" s="296">
        <v>0</v>
      </c>
    </row>
    <row r="13" spans="2:5" x14ac:dyDescent="0.35">
      <c r="C13" s="300" t="s">
        <v>928</v>
      </c>
      <c r="D13" s="296">
        <v>0</v>
      </c>
      <c r="E13" s="296">
        <v>0</v>
      </c>
    </row>
    <row r="14" spans="2:5" x14ac:dyDescent="0.35">
      <c r="C14" s="300" t="s">
        <v>929</v>
      </c>
      <c r="D14" s="230">
        <v>0</v>
      </c>
      <c r="E14" s="230">
        <v>0</v>
      </c>
    </row>
    <row r="15" spans="2:5" x14ac:dyDescent="0.35">
      <c r="C15" s="300" t="s">
        <v>930</v>
      </c>
      <c r="D15" s="230">
        <v>0</v>
      </c>
      <c r="E15" s="230">
        <v>0</v>
      </c>
    </row>
    <row r="16" spans="2:5" x14ac:dyDescent="0.35">
      <c r="C16" s="303" t="s">
        <v>931</v>
      </c>
      <c r="D16" s="304">
        <v>0</v>
      </c>
      <c r="E16" s="304">
        <v>0</v>
      </c>
    </row>
    <row r="17" spans="3:5" x14ac:dyDescent="0.35">
      <c r="C17" s="295" t="s">
        <v>932</v>
      </c>
      <c r="D17" s="258"/>
      <c r="E17" s="258"/>
    </row>
    <row r="18" spans="3:5" x14ac:dyDescent="0.35">
      <c r="C18" s="300" t="s">
        <v>933</v>
      </c>
      <c r="D18" s="202">
        <v>0</v>
      </c>
      <c r="E18" s="202">
        <v>0</v>
      </c>
    </row>
    <row r="19" spans="3:5" ht="15" thickBot="1" x14ac:dyDescent="0.4">
      <c r="C19" s="305" t="s">
        <v>934</v>
      </c>
      <c r="D19" s="298">
        <v>0</v>
      </c>
      <c r="E19" s="298">
        <v>0</v>
      </c>
    </row>
  </sheetData>
  <sheetProtection algorithmName="SHA-512" hashValue="gC5gU2qadP4depOykMhBClAa2EnV8dlT4dFczOe+K7ZOuRqB9em6SfnVonTKSkiI/6HV90uSf4+E8B6Xf17ItA==" saltValue="4THXJ4bjWvs+JXOu/F5GJg==" spinCount="100000" sheet="1" objects="1" scenarios="1"/>
  <mergeCells count="2">
    <mergeCell ref="C8:E8"/>
    <mergeCell ref="B6:E6"/>
  </mergeCells>
  <hyperlinks>
    <hyperlink ref="B2" location="Tartalom!A1" display="Back to contents page" xr:uid="{00000000-0004-0000-2600-000000000000}"/>
    <hyperlink ref="B2:C2" location="CONTENTS!A1" display="Back to contents page" xr:uid="{00000000-0004-0000-2600-000001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9" tint="0.79998168889431442"/>
  </sheetPr>
  <dimension ref="B1:E29"/>
  <sheetViews>
    <sheetView showGridLines="0" zoomScale="85" zoomScaleNormal="85" workbookViewId="0"/>
  </sheetViews>
  <sheetFormatPr defaultRowHeight="14.5" x14ac:dyDescent="0.35"/>
  <cols>
    <col min="1" max="2" width="4.453125" customWidth="1"/>
    <col min="3" max="3" width="65" customWidth="1"/>
    <col min="4" max="4" width="18.7265625" customWidth="1"/>
    <col min="5" max="5" width="17.54296875" customWidth="1"/>
  </cols>
  <sheetData>
    <row r="1" spans="2:5" ht="12.75" customHeight="1" x14ac:dyDescent="0.35"/>
    <row r="2" spans="2:5" x14ac:dyDescent="0.35">
      <c r="B2" s="191" t="s">
        <v>0</v>
      </c>
      <c r="C2" s="118"/>
    </row>
    <row r="3" spans="2:5" x14ac:dyDescent="0.35">
      <c r="B3" s="1"/>
      <c r="C3" s="1"/>
    </row>
    <row r="4" spans="2:5" ht="15.5" x14ac:dyDescent="0.35">
      <c r="B4" s="12" t="s">
        <v>935</v>
      </c>
      <c r="C4" s="2"/>
    </row>
    <row r="5" spans="2:5" ht="2.15" customHeight="1" x14ac:dyDescent="0.35">
      <c r="B5" s="1"/>
      <c r="C5" s="1"/>
    </row>
    <row r="6" spans="2:5" ht="2.15" customHeight="1" x14ac:dyDescent="0.35">
      <c r="B6" s="740"/>
      <c r="C6" s="740"/>
      <c r="D6" s="740"/>
      <c r="E6" s="740"/>
    </row>
    <row r="7" spans="2:5" ht="2.15" customHeight="1" x14ac:dyDescent="0.35">
      <c r="B7" s="3"/>
      <c r="C7" s="4"/>
    </row>
    <row r="8" spans="2:5" ht="15" thickBot="1" x14ac:dyDescent="0.4">
      <c r="B8" s="21"/>
      <c r="C8" s="749" t="str">
        <f>+Contents!B3</f>
        <v>31.12.2025</v>
      </c>
      <c r="D8" s="749"/>
      <c r="E8" s="749"/>
    </row>
    <row r="9" spans="2:5" ht="36" customHeight="1" thickBot="1" x14ac:dyDescent="0.4">
      <c r="C9" s="291" t="s">
        <v>167</v>
      </c>
      <c r="D9" s="291" t="s">
        <v>213</v>
      </c>
      <c r="E9" s="291" t="s">
        <v>885</v>
      </c>
    </row>
    <row r="10" spans="2:5" ht="23" customHeight="1" x14ac:dyDescent="0.35">
      <c r="C10" s="295" t="s">
        <v>936</v>
      </c>
      <c r="D10" s="267"/>
      <c r="E10" s="500">
        <v>1235.1843590000001</v>
      </c>
    </row>
    <row r="11" spans="2:5" ht="30.5" customHeight="1" x14ac:dyDescent="0.35">
      <c r="C11" s="299" t="s">
        <v>937</v>
      </c>
      <c r="D11" s="251">
        <v>61670.217960000002</v>
      </c>
      <c r="E11" s="251">
        <v>1233.4043590000001</v>
      </c>
    </row>
    <row r="12" spans="2:5" x14ac:dyDescent="0.35">
      <c r="C12" s="300" t="s">
        <v>938</v>
      </c>
      <c r="D12" s="251">
        <v>61670.217960000002</v>
      </c>
      <c r="E12" s="251">
        <v>1233.4043590000001</v>
      </c>
    </row>
    <row r="13" spans="2:5" x14ac:dyDescent="0.35">
      <c r="C13" s="300" t="s">
        <v>939</v>
      </c>
      <c r="D13" s="251">
        <v>0</v>
      </c>
      <c r="E13" s="251">
        <v>0</v>
      </c>
    </row>
    <row r="14" spans="2:5" x14ac:dyDescent="0.35">
      <c r="C14" s="300" t="s">
        <v>940</v>
      </c>
      <c r="D14" s="251">
        <v>0</v>
      </c>
      <c r="E14" s="251">
        <v>0</v>
      </c>
    </row>
    <row r="15" spans="2:5" x14ac:dyDescent="0.35">
      <c r="C15" s="300" t="s">
        <v>941</v>
      </c>
      <c r="D15" s="251">
        <v>0</v>
      </c>
      <c r="E15" s="251">
        <v>0</v>
      </c>
    </row>
    <row r="16" spans="2:5" x14ac:dyDescent="0.35">
      <c r="C16" s="299" t="s">
        <v>942</v>
      </c>
      <c r="D16" s="251">
        <v>73302.526677000002</v>
      </c>
      <c r="E16" s="264"/>
    </row>
    <row r="17" spans="3:5" x14ac:dyDescent="0.35">
      <c r="C17" s="299" t="s">
        <v>943</v>
      </c>
      <c r="D17" s="251">
        <v>0</v>
      </c>
      <c r="E17" s="251">
        <v>0</v>
      </c>
    </row>
    <row r="18" spans="3:5" x14ac:dyDescent="0.35">
      <c r="C18" s="299" t="s">
        <v>944</v>
      </c>
      <c r="D18" s="251">
        <v>89</v>
      </c>
      <c r="E18" s="251">
        <v>1.78</v>
      </c>
    </row>
    <row r="19" spans="3:5" x14ac:dyDescent="0.35">
      <c r="C19" s="299" t="s">
        <v>945</v>
      </c>
      <c r="D19" s="251">
        <v>0</v>
      </c>
      <c r="E19" s="251">
        <v>0</v>
      </c>
    </row>
    <row r="20" spans="3:5" x14ac:dyDescent="0.35">
      <c r="C20" s="307" t="s">
        <v>946</v>
      </c>
      <c r="D20" s="313"/>
      <c r="E20" s="308">
        <v>0</v>
      </c>
    </row>
    <row r="21" spans="3:5" ht="30.5" customHeight="1" x14ac:dyDescent="0.35">
      <c r="C21" s="299" t="s">
        <v>947</v>
      </c>
      <c r="D21" s="202">
        <v>0</v>
      </c>
      <c r="E21" s="202">
        <v>0</v>
      </c>
    </row>
    <row r="22" spans="3:5" x14ac:dyDescent="0.35">
      <c r="C22" s="300" t="s">
        <v>938</v>
      </c>
      <c r="D22" s="202">
        <v>0</v>
      </c>
      <c r="E22" s="202">
        <v>0</v>
      </c>
    </row>
    <row r="23" spans="3:5" x14ac:dyDescent="0.35">
      <c r="C23" s="300" t="s">
        <v>939</v>
      </c>
      <c r="D23" s="202">
        <v>0</v>
      </c>
      <c r="E23" s="202">
        <v>0</v>
      </c>
    </row>
    <row r="24" spans="3:5" x14ac:dyDescent="0.35">
      <c r="C24" s="300" t="s">
        <v>940</v>
      </c>
      <c r="D24" s="202">
        <v>0</v>
      </c>
      <c r="E24" s="202">
        <v>0</v>
      </c>
    </row>
    <row r="25" spans="3:5" x14ac:dyDescent="0.35">
      <c r="C25" s="300" t="s">
        <v>941</v>
      </c>
      <c r="D25" s="202">
        <v>0</v>
      </c>
      <c r="E25" s="202">
        <v>0</v>
      </c>
    </row>
    <row r="26" spans="3:5" x14ac:dyDescent="0.35">
      <c r="C26" s="299" t="s">
        <v>942</v>
      </c>
      <c r="D26" s="202">
        <v>0</v>
      </c>
      <c r="E26" s="264"/>
    </row>
    <row r="27" spans="3:5" x14ac:dyDescent="0.35">
      <c r="C27" s="299" t="s">
        <v>943</v>
      </c>
      <c r="D27" s="202">
        <v>0</v>
      </c>
      <c r="E27" s="202">
        <v>0</v>
      </c>
    </row>
    <row r="28" spans="3:5" x14ac:dyDescent="0.35">
      <c r="C28" s="299" t="s">
        <v>944</v>
      </c>
      <c r="D28" s="202">
        <v>0</v>
      </c>
      <c r="E28" s="202">
        <v>0</v>
      </c>
    </row>
    <row r="29" spans="3:5" ht="15" thickBot="1" x14ac:dyDescent="0.4">
      <c r="C29" s="306" t="s">
        <v>945</v>
      </c>
      <c r="D29" s="298">
        <v>0</v>
      </c>
      <c r="E29" s="298">
        <v>0</v>
      </c>
    </row>
  </sheetData>
  <sheetProtection algorithmName="SHA-512" hashValue="6sXPUa5IB56wF94bzC7gasQdd/D8lNIKLu0NBM1WAplU1YI8xhytYjwGcAQYLs3eegOaHhAeaHB1I8aJy2m32g==" saltValue="nxC9ZBaXu59bI6uC5Ll+sw==" spinCount="100000" sheet="1" objects="1" scenarios="1"/>
  <mergeCells count="2">
    <mergeCell ref="B6:E6"/>
    <mergeCell ref="C8:E8"/>
  </mergeCells>
  <hyperlinks>
    <hyperlink ref="B2" location="Tartalom!A1" display="Back to contents page" xr:uid="{00000000-0004-0000-2700-000000000000}"/>
    <hyperlink ref="B2:C2" location="CONTENTS!A1" display="Back to contents page" xr:uid="{00000000-0004-0000-2700-000001000000}"/>
  </hyperlinks>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3944E-B105-4CE0-A8E3-B8D8D98F53AB}">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theme="9" tint="0.79998168889431442"/>
  </sheetPr>
  <dimension ref="B1:D26"/>
  <sheetViews>
    <sheetView showGridLines="0" workbookViewId="0"/>
  </sheetViews>
  <sheetFormatPr defaultRowHeight="14.5" x14ac:dyDescent="0.35"/>
  <cols>
    <col min="1" max="2" width="4.453125" customWidth="1"/>
    <col min="3" max="3" width="69.6328125" customWidth="1"/>
    <col min="4" max="4" width="18.7265625" customWidth="1"/>
  </cols>
  <sheetData>
    <row r="1" spans="2:4" ht="12.75" customHeight="1" x14ac:dyDescent="0.35"/>
    <row r="2" spans="2:4" x14ac:dyDescent="0.35">
      <c r="B2" s="191" t="s">
        <v>0</v>
      </c>
      <c r="C2" s="118"/>
    </row>
    <row r="3" spans="2:4" x14ac:dyDescent="0.35">
      <c r="B3" s="1"/>
      <c r="C3" s="1"/>
    </row>
    <row r="4" spans="2:4" ht="15.5" x14ac:dyDescent="0.35">
      <c r="B4" s="12" t="s">
        <v>948</v>
      </c>
      <c r="C4" s="2"/>
    </row>
    <row r="5" spans="2:4" x14ac:dyDescent="0.35">
      <c r="B5" s="1"/>
      <c r="C5" s="1"/>
    </row>
    <row r="6" spans="2:4" ht="48" customHeight="1" x14ac:dyDescent="0.35">
      <c r="B6" s="838" t="s">
        <v>950</v>
      </c>
      <c r="C6" s="838"/>
      <c r="D6" s="838"/>
    </row>
    <row r="7" spans="2:4" x14ac:dyDescent="0.35">
      <c r="B7" s="3"/>
      <c r="C7" s="4"/>
    </row>
    <row r="8" spans="2:4" ht="15" thickBot="1" x14ac:dyDescent="0.4">
      <c r="B8" s="21"/>
      <c r="C8" s="749" t="str">
        <f>+Contents!B3</f>
        <v>31.12.2025</v>
      </c>
      <c r="D8" s="749"/>
    </row>
    <row r="9" spans="2:4" x14ac:dyDescent="0.35">
      <c r="C9" s="819" t="s">
        <v>167</v>
      </c>
      <c r="D9" s="834" t="s">
        <v>949</v>
      </c>
    </row>
    <row r="10" spans="2:4" ht="23.25" customHeight="1" thickBot="1" x14ac:dyDescent="0.4">
      <c r="C10" s="820"/>
      <c r="D10" s="835"/>
    </row>
    <row r="11" spans="2:4" x14ac:dyDescent="0.35">
      <c r="C11" s="311" t="s">
        <v>1642</v>
      </c>
      <c r="D11" s="312"/>
    </row>
    <row r="12" spans="2:4" x14ac:dyDescent="0.35">
      <c r="C12" s="285" t="s">
        <v>1643</v>
      </c>
      <c r="D12" s="251">
        <v>29139.617166164571</v>
      </c>
    </row>
    <row r="13" spans="2:4" x14ac:dyDescent="0.35">
      <c r="C13" s="309" t="s">
        <v>1644</v>
      </c>
      <c r="D13" s="251">
        <v>6148.1017293184159</v>
      </c>
    </row>
    <row r="14" spans="2:4" x14ac:dyDescent="0.35">
      <c r="C14" s="309" t="s">
        <v>1645</v>
      </c>
      <c r="D14" s="251">
        <v>8.0960324835210749</v>
      </c>
    </row>
    <row r="15" spans="2:4" x14ac:dyDescent="0.35">
      <c r="C15" s="309" t="s">
        <v>1646</v>
      </c>
      <c r="D15" s="251">
        <v>114525.58572704265</v>
      </c>
    </row>
    <row r="16" spans="2:4" x14ac:dyDescent="0.35">
      <c r="C16" s="309" t="s">
        <v>1647</v>
      </c>
      <c r="D16" s="647">
        <v>127194.49222217975</v>
      </c>
    </row>
    <row r="17" spans="3:4" x14ac:dyDescent="0.35">
      <c r="C17" s="309" t="s">
        <v>1648</v>
      </c>
      <c r="D17" s="251">
        <v>0</v>
      </c>
    </row>
    <row r="18" spans="3:4" x14ac:dyDescent="0.35">
      <c r="C18" s="309" t="s">
        <v>1649</v>
      </c>
      <c r="D18" s="251">
        <v>0</v>
      </c>
    </row>
    <row r="19" spans="3:4" x14ac:dyDescent="0.35">
      <c r="C19" s="311" t="s">
        <v>1650</v>
      </c>
      <c r="D19" s="264"/>
    </row>
    <row r="20" spans="3:4" x14ac:dyDescent="0.35">
      <c r="C20" s="309" t="s">
        <v>1651</v>
      </c>
      <c r="D20" s="251">
        <v>19613.640973375001</v>
      </c>
    </row>
    <row r="21" spans="3:4" x14ac:dyDescent="0.35">
      <c r="C21" s="309" t="s">
        <v>1652</v>
      </c>
      <c r="D21" s="251">
        <v>0</v>
      </c>
    </row>
    <row r="22" spans="3:4" x14ac:dyDescent="0.35">
      <c r="C22" s="309" t="s">
        <v>1653</v>
      </c>
      <c r="D22" s="251">
        <v>0</v>
      </c>
    </row>
    <row r="23" spans="3:4" x14ac:dyDescent="0.35">
      <c r="C23" s="311" t="s">
        <v>1654</v>
      </c>
      <c r="D23" s="264"/>
    </row>
    <row r="24" spans="3:4" x14ac:dyDescent="0.35">
      <c r="C24" s="309" t="s">
        <v>1655</v>
      </c>
      <c r="D24" s="251">
        <v>0</v>
      </c>
    </row>
    <row r="25" spans="3:4" x14ac:dyDescent="0.35">
      <c r="C25" s="309" t="s">
        <v>1656</v>
      </c>
      <c r="D25" s="251">
        <v>118.96951249999999</v>
      </c>
    </row>
    <row r="26" spans="3:4" ht="15" thickBot="1" x14ac:dyDescent="0.4">
      <c r="C26" s="237" t="s">
        <v>1657</v>
      </c>
      <c r="D26" s="265">
        <v>296748.50336306385</v>
      </c>
    </row>
  </sheetData>
  <sheetProtection algorithmName="SHA-512" hashValue="tUxSV6Eu4hdHh6pWlbWDd3tUyGOYOU0hGTFObjo2Bxx4dow8h4BGw7a0Kq50UQQ0JNQXX9jD2eksP6yDTKpPpQ==" saltValue="eYiknJA0Tfhnufa+RIgg4w==" spinCount="100000" sheet="1" objects="1" scenarios="1"/>
  <mergeCells count="4">
    <mergeCell ref="B6:D6"/>
    <mergeCell ref="D9:D10"/>
    <mergeCell ref="C9:C10"/>
    <mergeCell ref="C8:D8"/>
  </mergeCells>
  <hyperlinks>
    <hyperlink ref="B2" location="Tartalom!A1" display="Back to contents page" xr:uid="{00000000-0004-0000-2800-000000000000}"/>
    <hyperlink ref="B2:C2" location="CONTENTS!A1" display="Back to contents page" xr:uid="{00000000-0004-0000-2800-000001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0913C-4DEA-4538-A900-EF09C7070BD0}">
  <sheetPr>
    <tabColor theme="9"/>
  </sheetPr>
  <dimension ref="A1"/>
  <sheetViews>
    <sheetView workbookViewId="0"/>
  </sheetViews>
  <sheetFormatPr defaultRowHeight="14.5" x14ac:dyDescent="0.35"/>
  <cols>
    <col min="1" max="16384" width="8.7265625" style="348"/>
  </cols>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8F5EA-6BAE-41AC-A877-62A053E098FE}">
  <sheetPr>
    <tabColor theme="9" tint="0.79998168889431442"/>
  </sheetPr>
  <dimension ref="B2:G11"/>
  <sheetViews>
    <sheetView workbookViewId="0"/>
  </sheetViews>
  <sheetFormatPr defaultRowHeight="10" x14ac:dyDescent="0.2"/>
  <cols>
    <col min="1" max="1" width="4.453125" style="351" customWidth="1"/>
    <col min="2" max="2" width="44.90625" style="351" customWidth="1"/>
    <col min="3" max="4" width="17.453125" style="351" customWidth="1"/>
    <col min="5" max="16384" width="8.7265625" style="351"/>
  </cols>
  <sheetData>
    <row r="2" spans="2:7" ht="14.5" x14ac:dyDescent="0.2">
      <c r="B2" s="191" t="s">
        <v>0</v>
      </c>
    </row>
    <row r="4" spans="2:7" ht="10.5" x14ac:dyDescent="0.25">
      <c r="B4" s="649" t="s">
        <v>1672</v>
      </c>
    </row>
    <row r="6" spans="2:7" ht="11" thickBot="1" x14ac:dyDescent="0.3">
      <c r="B6" s="749" t="str">
        <f>+Contents!B3</f>
        <v>31.12.2025</v>
      </c>
      <c r="C6" s="749"/>
      <c r="D6" s="749"/>
      <c r="E6" s="749"/>
      <c r="F6" s="749"/>
      <c r="G6" s="749"/>
    </row>
    <row r="7" spans="2:7" ht="14.5" customHeight="1" x14ac:dyDescent="0.2">
      <c r="B7" s="839" t="s">
        <v>167</v>
      </c>
      <c r="C7" s="841" t="s">
        <v>1670</v>
      </c>
      <c r="D7" s="841" t="s">
        <v>1671</v>
      </c>
    </row>
    <row r="8" spans="2:7" ht="10.5" thickBot="1" x14ac:dyDescent="0.25">
      <c r="B8" s="840"/>
      <c r="C8" s="842"/>
      <c r="D8" s="842" t="s">
        <v>1658</v>
      </c>
    </row>
    <row r="9" spans="2:7" x14ac:dyDescent="0.2">
      <c r="B9" s="351" t="s">
        <v>1668</v>
      </c>
      <c r="C9" s="647">
        <v>13838.295926999999</v>
      </c>
      <c r="D9" s="732"/>
    </row>
    <row r="10" spans="2:7" x14ac:dyDescent="0.2">
      <c r="B10" s="351" t="s">
        <v>1669</v>
      </c>
      <c r="C10" s="647">
        <v>8259.751107</v>
      </c>
      <c r="D10" s="732"/>
    </row>
    <row r="11" spans="2:7" ht="11" thickBot="1" x14ac:dyDescent="0.25">
      <c r="B11" s="651" t="s">
        <v>163</v>
      </c>
      <c r="C11" s="733"/>
      <c r="D11" s="652">
        <v>22098.047033999999</v>
      </c>
    </row>
  </sheetData>
  <sheetProtection algorithmName="SHA-512" hashValue="SQW0Vv9UDVpEJG5tJGOdJjcTJgiagbq9Bd+JGLSmd+9TtOsrnDDgvHZmf9Jlq6spCS4jjmqs40o3FKbziAgM/w==" saltValue="pzDYJE6V4KXRqZbLEA2QsQ==" spinCount="100000" sheet="1" objects="1" scenarios="1"/>
  <mergeCells count="4">
    <mergeCell ref="B7:B8"/>
    <mergeCell ref="C7:C8"/>
    <mergeCell ref="D7:D8"/>
    <mergeCell ref="B6:G6"/>
  </mergeCells>
  <hyperlinks>
    <hyperlink ref="B2" location="Contents!A1" display="Back to contents page" xr:uid="{6FD9FB54-035C-46B1-9FEE-A72766ABCDDA}"/>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17DCC-96E8-4845-9D19-CFB879B4D99C}">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08C14-198A-42E1-A36B-7CC2047FD614}">
  <sheetPr>
    <tabColor theme="9" tint="0.79998168889431442"/>
  </sheetPr>
  <dimension ref="B3:M24"/>
  <sheetViews>
    <sheetView workbookViewId="0"/>
  </sheetViews>
  <sheetFormatPr defaultRowHeight="10" x14ac:dyDescent="0.2"/>
  <cols>
    <col min="1" max="1" width="4.453125" style="351" customWidth="1"/>
    <col min="2" max="2" width="54.54296875" style="351" customWidth="1"/>
    <col min="3" max="3" width="10.6328125" style="351" bestFit="1" customWidth="1"/>
    <col min="4" max="12" width="8.7265625" style="351"/>
    <col min="13" max="13" width="9.7265625" style="351" customWidth="1"/>
    <col min="14" max="16384" width="8.7265625" style="351"/>
  </cols>
  <sheetData>
    <row r="3" spans="2:13" ht="14.5" x14ac:dyDescent="0.2">
      <c r="B3" s="191" t="s">
        <v>0</v>
      </c>
    </row>
    <row r="5" spans="2:13" ht="10.5" x14ac:dyDescent="0.25">
      <c r="B5" s="649" t="s">
        <v>1692</v>
      </c>
    </row>
    <row r="7" spans="2:13" ht="11" thickBot="1" x14ac:dyDescent="0.3">
      <c r="B7" s="749" t="str">
        <f>+Contents!B3</f>
        <v>31.12.2025</v>
      </c>
      <c r="C7" s="749"/>
      <c r="D7" s="749"/>
      <c r="E7" s="749"/>
      <c r="F7" s="749"/>
      <c r="G7" s="749"/>
      <c r="H7" s="634"/>
      <c r="I7" s="634"/>
      <c r="J7" s="634"/>
      <c r="K7" s="634"/>
      <c r="L7" s="634"/>
      <c r="M7" s="634"/>
    </row>
    <row r="8" spans="2:13" s="654" customFormat="1" ht="21.5" thickBot="1" x14ac:dyDescent="0.25">
      <c r="B8" s="291" t="s">
        <v>167</v>
      </c>
      <c r="C8" s="653" t="str">
        <f>Contents!B3</f>
        <v>31.12.2025</v>
      </c>
      <c r="D8" s="653" t="s">
        <v>1609</v>
      </c>
      <c r="E8" s="653" t="s">
        <v>1610</v>
      </c>
      <c r="F8" s="653" t="s">
        <v>1556</v>
      </c>
      <c r="G8" s="653" t="s">
        <v>1433</v>
      </c>
      <c r="H8" s="653" t="s">
        <v>1434</v>
      </c>
      <c r="I8" s="653" t="s">
        <v>1435</v>
      </c>
      <c r="J8" s="653" t="s">
        <v>1436</v>
      </c>
      <c r="K8" s="653" t="s">
        <v>1121</v>
      </c>
      <c r="L8" s="653" t="s">
        <v>1682</v>
      </c>
      <c r="M8" s="653" t="s">
        <v>1683</v>
      </c>
    </row>
    <row r="9" spans="2:13" ht="10.5" x14ac:dyDescent="0.25">
      <c r="B9" s="423" t="s">
        <v>1684</v>
      </c>
    </row>
    <row r="10" spans="2:13" x14ac:dyDescent="0.2">
      <c r="B10" s="650" t="s">
        <v>1685</v>
      </c>
      <c r="C10" s="657">
        <v>6562.0113000000001</v>
      </c>
      <c r="D10" s="657">
        <v>20952.205699999999</v>
      </c>
      <c r="E10" s="657">
        <v>32161.83</v>
      </c>
      <c r="F10" s="657">
        <v>36742.531600000002</v>
      </c>
      <c r="G10" s="657">
        <v>14191.7238</v>
      </c>
      <c r="H10" s="657">
        <v>13566.170700000001</v>
      </c>
      <c r="I10" s="657">
        <v>9172.3348000000005</v>
      </c>
      <c r="J10" s="657">
        <v>8858.7996999999996</v>
      </c>
      <c r="K10" s="657">
        <v>26204.325199999999</v>
      </c>
      <c r="L10" s="657">
        <v>11501.1643</v>
      </c>
      <c r="M10" s="657">
        <v>17991.309710000001</v>
      </c>
    </row>
    <row r="11" spans="2:13" x14ac:dyDescent="0.2">
      <c r="B11" s="650" t="s">
        <v>1686</v>
      </c>
      <c r="C11" s="657">
        <v>235</v>
      </c>
      <c r="D11" s="657">
        <v>265</v>
      </c>
      <c r="E11" s="657">
        <v>225</v>
      </c>
      <c r="F11" s="657">
        <v>236</v>
      </c>
      <c r="G11" s="657">
        <v>186</v>
      </c>
      <c r="H11" s="657">
        <v>142</v>
      </c>
      <c r="I11" s="657">
        <v>156</v>
      </c>
      <c r="J11" s="657">
        <v>220</v>
      </c>
      <c r="K11" s="657">
        <v>250</v>
      </c>
      <c r="L11" s="657">
        <v>171</v>
      </c>
      <c r="M11" s="657">
        <v>208.6</v>
      </c>
    </row>
    <row r="12" spans="2:13" x14ac:dyDescent="0.2">
      <c r="B12" s="650" t="s">
        <v>1687</v>
      </c>
      <c r="C12" s="657">
        <v>0</v>
      </c>
      <c r="D12" s="657">
        <v>0</v>
      </c>
      <c r="E12" s="657">
        <v>0</v>
      </c>
      <c r="F12" s="657">
        <v>0</v>
      </c>
      <c r="G12" s="657">
        <v>0</v>
      </c>
      <c r="H12" s="657">
        <v>0</v>
      </c>
      <c r="I12" s="657">
        <v>0</v>
      </c>
      <c r="J12" s="657">
        <v>0</v>
      </c>
      <c r="K12" s="657">
        <v>0</v>
      </c>
      <c r="L12" s="657">
        <v>0</v>
      </c>
      <c r="M12" s="657">
        <v>0</v>
      </c>
    </row>
    <row r="13" spans="2:13" x14ac:dyDescent="0.2">
      <c r="B13" s="650" t="s">
        <v>1688</v>
      </c>
      <c r="C13" s="657">
        <v>0</v>
      </c>
      <c r="D13" s="657">
        <v>0</v>
      </c>
      <c r="E13" s="657">
        <v>0</v>
      </c>
      <c r="F13" s="657">
        <v>0</v>
      </c>
      <c r="G13" s="657">
        <v>0</v>
      </c>
      <c r="H13" s="657">
        <v>0</v>
      </c>
      <c r="I13" s="657">
        <v>0</v>
      </c>
      <c r="J13" s="657">
        <v>0</v>
      </c>
      <c r="K13" s="657">
        <v>0</v>
      </c>
      <c r="L13" s="657">
        <v>0</v>
      </c>
      <c r="M13" s="657">
        <v>0</v>
      </c>
    </row>
    <row r="14" spans="2:13" x14ac:dyDescent="0.2">
      <c r="B14" s="650" t="s">
        <v>1689</v>
      </c>
      <c r="C14" s="657">
        <v>6562.0113000000001</v>
      </c>
      <c r="D14" s="657">
        <v>20952.205699999999</v>
      </c>
      <c r="E14" s="657">
        <v>32161.83</v>
      </c>
      <c r="F14" s="657">
        <v>36742.531600000002</v>
      </c>
      <c r="G14" s="657">
        <v>14191.7238</v>
      </c>
      <c r="H14" s="657">
        <v>13566.170700000001</v>
      </c>
      <c r="I14" s="657">
        <v>9172.3348000000005</v>
      </c>
      <c r="J14" s="657">
        <v>8858.7996999999996</v>
      </c>
      <c r="K14" s="657">
        <v>26204.325199999999</v>
      </c>
      <c r="L14" s="657">
        <v>11501.1643</v>
      </c>
      <c r="M14" s="657">
        <v>17991.309710000001</v>
      </c>
    </row>
    <row r="15" spans="2:13" ht="10.5" x14ac:dyDescent="0.2">
      <c r="B15" s="655" t="s">
        <v>1690</v>
      </c>
      <c r="C15" s="657"/>
      <c r="D15" s="657"/>
      <c r="E15" s="657"/>
      <c r="F15" s="657"/>
      <c r="G15" s="657"/>
      <c r="H15" s="657"/>
      <c r="I15" s="657"/>
      <c r="J15" s="657"/>
      <c r="K15" s="657"/>
      <c r="L15" s="657"/>
      <c r="M15" s="657"/>
    </row>
    <row r="16" spans="2:13" x14ac:dyDescent="0.2">
      <c r="B16" s="650" t="s">
        <v>1685</v>
      </c>
      <c r="C16" s="657">
        <v>4464.2129000000004</v>
      </c>
      <c r="D16" s="657">
        <v>19075.9231</v>
      </c>
      <c r="E16" s="657">
        <v>30033.412</v>
      </c>
      <c r="F16" s="657">
        <v>34315.510999999999</v>
      </c>
      <c r="G16" s="657">
        <v>12723.6338</v>
      </c>
      <c r="H16" s="657">
        <v>12524.9887</v>
      </c>
      <c r="I16" s="657">
        <v>8016.0882000000001</v>
      </c>
      <c r="J16" s="657">
        <v>6674.9121999999998</v>
      </c>
      <c r="K16" s="657">
        <v>23965.393599999999</v>
      </c>
      <c r="L16" s="657">
        <v>9825.2248</v>
      </c>
      <c r="M16" s="657">
        <v>16161.93003</v>
      </c>
    </row>
    <row r="17" spans="2:13" x14ac:dyDescent="0.2">
      <c r="B17" s="650" t="s">
        <v>1686</v>
      </c>
      <c r="C17" s="657">
        <v>59</v>
      </c>
      <c r="D17" s="657">
        <v>66</v>
      </c>
      <c r="E17" s="657">
        <v>39</v>
      </c>
      <c r="F17" s="657">
        <v>58</v>
      </c>
      <c r="G17" s="657">
        <v>49</v>
      </c>
      <c r="H17" s="657">
        <v>40</v>
      </c>
      <c r="I17" s="657">
        <v>35</v>
      </c>
      <c r="J17" s="657">
        <v>49</v>
      </c>
      <c r="K17" s="657">
        <v>86</v>
      </c>
      <c r="L17" s="657">
        <v>46</v>
      </c>
      <c r="M17" s="657">
        <v>52.7</v>
      </c>
    </row>
    <row r="18" spans="2:13" x14ac:dyDescent="0.2">
      <c r="B18" s="650" t="s">
        <v>1687</v>
      </c>
      <c r="C18" s="657">
        <v>0</v>
      </c>
      <c r="D18" s="657">
        <v>0</v>
      </c>
      <c r="E18" s="657">
        <v>0</v>
      </c>
      <c r="F18" s="657">
        <v>0</v>
      </c>
      <c r="G18" s="657">
        <v>0</v>
      </c>
      <c r="H18" s="657">
        <v>0</v>
      </c>
      <c r="I18" s="657">
        <v>0</v>
      </c>
      <c r="J18" s="657">
        <v>0</v>
      </c>
      <c r="K18" s="657">
        <v>0</v>
      </c>
      <c r="L18" s="657">
        <v>0</v>
      </c>
      <c r="M18" s="657">
        <v>0</v>
      </c>
    </row>
    <row r="19" spans="2:13" x14ac:dyDescent="0.2">
      <c r="B19" s="650" t="s">
        <v>1688</v>
      </c>
      <c r="C19" s="657">
        <v>0</v>
      </c>
      <c r="D19" s="657">
        <v>0</v>
      </c>
      <c r="E19" s="657">
        <v>0</v>
      </c>
      <c r="F19" s="657">
        <v>0</v>
      </c>
      <c r="G19" s="657">
        <v>0</v>
      </c>
      <c r="H19" s="657">
        <v>0</v>
      </c>
      <c r="I19" s="657">
        <v>0</v>
      </c>
      <c r="J19" s="657">
        <v>0</v>
      </c>
      <c r="K19" s="657">
        <v>0</v>
      </c>
      <c r="L19" s="657">
        <v>0</v>
      </c>
      <c r="M19" s="657">
        <v>0</v>
      </c>
    </row>
    <row r="20" spans="2:13" x14ac:dyDescent="0.2">
      <c r="B20" s="650" t="s">
        <v>1689</v>
      </c>
      <c r="C20" s="657">
        <v>6562.0113000000001</v>
      </c>
      <c r="D20" s="657">
        <v>20952.205699999999</v>
      </c>
      <c r="E20" s="657">
        <v>32161.83</v>
      </c>
      <c r="F20" s="657">
        <v>36742.531600000002</v>
      </c>
      <c r="G20" s="657">
        <v>14191.7238</v>
      </c>
      <c r="H20" s="657">
        <v>13566.170700000001</v>
      </c>
      <c r="I20" s="657">
        <v>9172.3348000000005</v>
      </c>
      <c r="J20" s="657">
        <v>8858.7996999999996</v>
      </c>
      <c r="K20" s="657">
        <v>26204.325199999999</v>
      </c>
      <c r="L20" s="657">
        <v>11501.1643</v>
      </c>
      <c r="M20" s="657">
        <v>16161.93003</v>
      </c>
    </row>
    <row r="21" spans="2:13" ht="10.5" x14ac:dyDescent="0.2">
      <c r="B21" s="655" t="s">
        <v>1691</v>
      </c>
    </row>
    <row r="22" spans="2:13" x14ac:dyDescent="0.2">
      <c r="B22" s="650" t="s">
        <v>1629</v>
      </c>
    </row>
    <row r="23" spans="2:13" x14ac:dyDescent="0.2">
      <c r="B23" s="650" t="s">
        <v>1629</v>
      </c>
    </row>
    <row r="24" spans="2:13" x14ac:dyDescent="0.2">
      <c r="B24" s="650" t="s">
        <v>1629</v>
      </c>
    </row>
  </sheetData>
  <sheetProtection algorithmName="SHA-512" hashValue="W2MRdi4XNRbOEI7DA/yaHaEESkK9SKQqeJlHyvEVoQkJwghmCkOnDha9RrFeP1P6YF4OoH5vka0cIJXs1F1OCg==" saltValue="3M/z6DtTCdnDoi5QI3/7lQ==" spinCount="100000" sheet="1" objects="1" scenarios="1"/>
  <mergeCells count="1">
    <mergeCell ref="B7:G7"/>
  </mergeCells>
  <hyperlinks>
    <hyperlink ref="B3" location="Contents!A1" display="Back to contents page" xr:uid="{BAAB683B-FF5A-4EB4-BB70-40E499B6D61E}"/>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86DC-AD0E-4288-9222-C9E218A8B2C9}">
  <sheetPr>
    <tabColor theme="9" tint="0.79998168889431442"/>
  </sheetPr>
  <dimension ref="B3:G33"/>
  <sheetViews>
    <sheetView workbookViewId="0"/>
  </sheetViews>
  <sheetFormatPr defaultRowHeight="10" x14ac:dyDescent="0.2"/>
  <cols>
    <col min="1" max="1" width="4.453125" style="351" customWidth="1"/>
    <col min="2" max="2" width="8.1796875" style="351" customWidth="1"/>
    <col min="3" max="3" width="54.54296875" style="351" customWidth="1"/>
    <col min="4" max="4" width="10.6328125" style="351" bestFit="1" customWidth="1"/>
    <col min="5" max="6" width="8.7265625" style="351"/>
    <col min="7" max="7" width="9.7265625" style="351" customWidth="1"/>
    <col min="8" max="16384" width="8.7265625" style="351"/>
  </cols>
  <sheetData>
    <row r="3" spans="2:7" ht="14.5" x14ac:dyDescent="0.2">
      <c r="B3" s="191" t="s">
        <v>0</v>
      </c>
      <c r="C3" s="648"/>
    </row>
    <row r="5" spans="2:7" ht="10.5" x14ac:dyDescent="0.25">
      <c r="B5" s="649" t="s">
        <v>1681</v>
      </c>
      <c r="C5" s="649"/>
    </row>
    <row r="7" spans="2:7" ht="11" thickBot="1" x14ac:dyDescent="0.3">
      <c r="B7" s="749" t="str">
        <f>+Contents!B3</f>
        <v>31.12.2025</v>
      </c>
      <c r="C7" s="749"/>
      <c r="D7" s="749"/>
      <c r="E7" s="749"/>
      <c r="F7" s="749"/>
      <c r="G7" s="749"/>
    </row>
    <row r="8" spans="2:7" s="654" customFormat="1" ht="21.5" thickBot="1" x14ac:dyDescent="0.25">
      <c r="B8" s="843" t="s">
        <v>167</v>
      </c>
      <c r="C8" s="844"/>
      <c r="D8" s="653" t="str">
        <f>Contents!B3</f>
        <v>31.12.2025</v>
      </c>
      <c r="E8" s="653" t="s">
        <v>1433</v>
      </c>
      <c r="F8" s="653" t="s">
        <v>1121</v>
      </c>
      <c r="G8" s="653" t="s">
        <v>1723</v>
      </c>
    </row>
    <row r="9" spans="2:7" ht="10.5" x14ac:dyDescent="0.25">
      <c r="B9" s="350"/>
      <c r="C9" s="423" t="s">
        <v>1719</v>
      </c>
      <c r="D9" s="731">
        <v>2375295.227100505</v>
      </c>
      <c r="E9" s="731">
        <v>2093759.8898433351</v>
      </c>
      <c r="F9" s="731">
        <v>1897994.8410612021</v>
      </c>
      <c r="G9" s="657">
        <v>2126352.3987396806</v>
      </c>
    </row>
    <row r="10" spans="2:7" ht="10.5" x14ac:dyDescent="0.2">
      <c r="B10" s="650">
        <v>1</v>
      </c>
      <c r="C10" s="655" t="s">
        <v>1693</v>
      </c>
      <c r="D10" s="731">
        <v>1004809.2024575049</v>
      </c>
      <c r="E10" s="731">
        <v>965911.86364333495</v>
      </c>
      <c r="F10" s="731">
        <v>850879.19716474751</v>
      </c>
      <c r="G10" s="657">
        <v>940533.42108852905</v>
      </c>
    </row>
    <row r="11" spans="2:7" ht="20" x14ac:dyDescent="0.2">
      <c r="B11" s="650" t="s">
        <v>1659</v>
      </c>
      <c r="C11" s="650" t="s">
        <v>1694</v>
      </c>
      <c r="D11" s="657"/>
      <c r="E11" s="657"/>
      <c r="F11" s="657"/>
      <c r="G11" s="657"/>
    </row>
    <row r="12" spans="2:7" x14ac:dyDescent="0.2">
      <c r="B12" s="650" t="s">
        <v>1660</v>
      </c>
      <c r="C12" s="650" t="s">
        <v>1695</v>
      </c>
      <c r="D12" s="657">
        <v>4376706.0638469998</v>
      </c>
      <c r="E12" s="657">
        <v>4793642.5125802886</v>
      </c>
      <c r="F12" s="657">
        <v>6908637.1181637868</v>
      </c>
      <c r="G12" s="657">
        <v>5359661.8981970251</v>
      </c>
    </row>
    <row r="13" spans="2:7" x14ac:dyDescent="0.2">
      <c r="B13" s="650" t="s">
        <v>1661</v>
      </c>
      <c r="C13" s="650" t="s">
        <v>1696</v>
      </c>
      <c r="D13" s="657">
        <v>-2440899.8438040004</v>
      </c>
      <c r="E13" s="657">
        <v>-2857836.2925372883</v>
      </c>
      <c r="F13" s="657">
        <v>-4972830.898120787</v>
      </c>
      <c r="G13" s="657">
        <v>-3423855.6781540252</v>
      </c>
    </row>
    <row r="14" spans="2:7" x14ac:dyDescent="0.2">
      <c r="B14" s="650" t="s">
        <v>1662</v>
      </c>
      <c r="C14" s="650" t="s">
        <v>1697</v>
      </c>
      <c r="D14" s="657">
        <v>43987549.618777998</v>
      </c>
      <c r="E14" s="657">
        <v>42027002.239926003</v>
      </c>
      <c r="F14" s="657">
        <v>36945975.304210998</v>
      </c>
      <c r="G14" s="657">
        <v>40986842.38763833</v>
      </c>
    </row>
    <row r="15" spans="2:7" x14ac:dyDescent="0.2">
      <c r="B15" s="650" t="s">
        <v>1663</v>
      </c>
      <c r="C15" s="650" t="s">
        <v>1698</v>
      </c>
      <c r="D15" s="657">
        <v>15089.336035</v>
      </c>
      <c r="E15" s="657">
        <v>20304.313245000001</v>
      </c>
      <c r="F15" s="657">
        <v>19594.752820000002</v>
      </c>
      <c r="G15" s="657">
        <v>18329.467366666668</v>
      </c>
    </row>
    <row r="16" spans="2:7" ht="10.5" x14ac:dyDescent="0.2">
      <c r="B16" s="650">
        <v>2</v>
      </c>
      <c r="C16" s="655" t="s">
        <v>1699</v>
      </c>
      <c r="D16" s="731">
        <v>1350994.2893999999</v>
      </c>
      <c r="E16" s="731">
        <v>1104379.5405900001</v>
      </c>
      <c r="F16" s="731">
        <v>958800.87605972728</v>
      </c>
      <c r="G16" s="657">
        <v>1138058.2353499092</v>
      </c>
    </row>
    <row r="17" spans="2:7" x14ac:dyDescent="0.2">
      <c r="B17" s="650" t="s">
        <v>90</v>
      </c>
      <c r="C17" s="650" t="s">
        <v>1700</v>
      </c>
      <c r="D17" s="657">
        <v>1273234.915545</v>
      </c>
      <c r="E17" s="657">
        <v>1045389.352362</v>
      </c>
      <c r="F17" s="657">
        <v>898829.81716718187</v>
      </c>
      <c r="G17" s="657">
        <v>1072484.6950247274</v>
      </c>
    </row>
    <row r="18" spans="2:7" x14ac:dyDescent="0.2">
      <c r="B18" s="650" t="s">
        <v>91</v>
      </c>
      <c r="C18" s="650" t="s">
        <v>1701</v>
      </c>
      <c r="D18" s="657">
        <v>235619.5214492064</v>
      </c>
      <c r="E18" s="657">
        <v>207773.50737313699</v>
      </c>
      <c r="F18" s="657">
        <v>184315.363663469</v>
      </c>
      <c r="G18" s="657">
        <v>209236.13082860413</v>
      </c>
    </row>
    <row r="19" spans="2:7" x14ac:dyDescent="0.2">
      <c r="B19" s="650" t="s">
        <v>92</v>
      </c>
      <c r="C19" s="650" t="s">
        <v>1702</v>
      </c>
      <c r="D19" s="657">
        <v>77759.373854999998</v>
      </c>
      <c r="E19" s="657">
        <v>58990.188228000014</v>
      </c>
      <c r="F19" s="657">
        <v>59971.058892545443</v>
      </c>
      <c r="G19" s="657">
        <v>65573.540325181821</v>
      </c>
    </row>
    <row r="20" spans="2:7" x14ac:dyDescent="0.2">
      <c r="B20" s="650" t="s">
        <v>1664</v>
      </c>
      <c r="C20" s="650" t="s">
        <v>1703</v>
      </c>
      <c r="D20" s="657">
        <v>50721.499209000001</v>
      </c>
      <c r="E20" s="657">
        <v>17897.969574999999</v>
      </c>
      <c r="F20" s="657">
        <v>33409.562886363638</v>
      </c>
      <c r="G20" s="657">
        <v>34009.677223454542</v>
      </c>
    </row>
    <row r="21" spans="2:7" ht="10.5" x14ac:dyDescent="0.2">
      <c r="B21" s="650">
        <v>3</v>
      </c>
      <c r="C21" s="655" t="s">
        <v>1704</v>
      </c>
      <c r="D21" s="731">
        <v>19491.735242999999</v>
      </c>
      <c r="E21" s="731">
        <v>23468.485610000003</v>
      </c>
      <c r="F21" s="731">
        <v>88314.767836727275</v>
      </c>
      <c r="G21" s="657">
        <v>47760.742301242426</v>
      </c>
    </row>
    <row r="22" spans="2:7" x14ac:dyDescent="0.2">
      <c r="B22" s="650" t="s">
        <v>1</v>
      </c>
      <c r="C22" s="650" t="s">
        <v>1705</v>
      </c>
      <c r="D22" s="657">
        <v>21684.423699999999</v>
      </c>
      <c r="E22" s="657">
        <v>27279.416260000002</v>
      </c>
      <c r="F22" s="657">
        <v>4142.9239859999998</v>
      </c>
      <c r="G22" s="657">
        <v>17702.254648666665</v>
      </c>
    </row>
    <row r="23" spans="2:7" x14ac:dyDescent="0.2">
      <c r="B23" s="650" t="s">
        <v>1665</v>
      </c>
      <c r="C23" s="650" t="s">
        <v>1706</v>
      </c>
      <c r="D23" s="657">
        <v>-2192.6884570000002</v>
      </c>
      <c r="E23" s="657">
        <v>-3810.9306499999998</v>
      </c>
      <c r="F23" s="657">
        <v>84171.84385072728</v>
      </c>
      <c r="G23" s="657">
        <v>30058.487652575761</v>
      </c>
    </row>
    <row r="24" spans="2:7" ht="21" x14ac:dyDescent="0.2">
      <c r="B24" s="650" t="s">
        <v>1666</v>
      </c>
      <c r="C24" s="655" t="s">
        <v>1707</v>
      </c>
      <c r="D24" s="731"/>
      <c r="E24" s="731"/>
      <c r="F24" s="731"/>
      <c r="G24" s="657" t="s">
        <v>2063</v>
      </c>
    </row>
    <row r="25" spans="2:7" ht="10.5" x14ac:dyDescent="0.2">
      <c r="B25" s="650">
        <v>4</v>
      </c>
      <c r="C25" s="655" t="s">
        <v>1708</v>
      </c>
      <c r="D25" s="731">
        <v>2375295.227100505</v>
      </c>
      <c r="E25" s="731">
        <v>2093759.8898433351</v>
      </c>
      <c r="F25" s="731">
        <v>1897994.8410612021</v>
      </c>
      <c r="G25" s="657">
        <v>2126352.3987396806</v>
      </c>
    </row>
    <row r="26" spans="2:7" ht="10.5" x14ac:dyDescent="0.2">
      <c r="B26" s="650">
        <v>5</v>
      </c>
      <c r="C26" s="655" t="s">
        <v>1709</v>
      </c>
      <c r="D26" s="731">
        <v>344511.58406507573</v>
      </c>
      <c r="E26" s="731">
        <v>302281.28347650025</v>
      </c>
      <c r="F26" s="731">
        <v>272916.52615918033</v>
      </c>
      <c r="G26" s="657">
        <v>307170.15981095209</v>
      </c>
    </row>
    <row r="29" spans="2:7" ht="11" thickBot="1" x14ac:dyDescent="0.3">
      <c r="B29" s="423" t="s">
        <v>1713</v>
      </c>
      <c r="C29" s="423"/>
    </row>
    <row r="30" spans="2:7" ht="15" thickBot="1" x14ac:dyDescent="0.25">
      <c r="B30" s="843" t="s">
        <v>167</v>
      </c>
      <c r="C30" s="844"/>
      <c r="D30" s="653" t="str">
        <f>D8</f>
        <v>31.12.2025</v>
      </c>
    </row>
    <row r="31" spans="2:7" x14ac:dyDescent="0.2">
      <c r="B31" s="351" t="s">
        <v>1470</v>
      </c>
      <c r="C31" s="351" t="s">
        <v>1710</v>
      </c>
      <c r="D31" s="351">
        <v>0</v>
      </c>
    </row>
    <row r="32" spans="2:7" x14ac:dyDescent="0.2">
      <c r="B32" s="351" t="s">
        <v>1472</v>
      </c>
      <c r="C32" s="351" t="s">
        <v>1711</v>
      </c>
      <c r="D32" s="351">
        <v>0</v>
      </c>
    </row>
    <row r="33" spans="2:4" x14ac:dyDescent="0.2">
      <c r="B33" s="351" t="s">
        <v>1667</v>
      </c>
      <c r="C33" s="351" t="s">
        <v>1712</v>
      </c>
      <c r="D33" s="351">
        <v>0</v>
      </c>
    </row>
  </sheetData>
  <sheetProtection algorithmName="SHA-512" hashValue="8gvbHR0ofJcrEYf/TZAkJEMHxr+a00pGQhRyqC/dSqvrdg0bqbYWdkio+2WckSq+MFROSpkSLR5lwRrDjrXAwA==" saltValue="xKs0AWj/TmnShuDiBQARQA==" spinCount="100000" sheet="1" objects="1" scenarios="1"/>
  <mergeCells count="3">
    <mergeCell ref="B8:C8"/>
    <mergeCell ref="B7:G7"/>
    <mergeCell ref="B30:C30"/>
  </mergeCells>
  <hyperlinks>
    <hyperlink ref="B3" location="Contents!A1" display="Back to contents page" xr:uid="{0F552E6B-4E69-4A24-AAA8-3B944E0C1B08}"/>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C50B7-5685-4AC8-A6F9-8003F2542F13}">
  <sheetPr>
    <tabColor theme="9" tint="0.79998168889431442"/>
  </sheetPr>
  <dimension ref="B3:D14"/>
  <sheetViews>
    <sheetView workbookViewId="0"/>
  </sheetViews>
  <sheetFormatPr defaultRowHeight="10" x14ac:dyDescent="0.2"/>
  <cols>
    <col min="1" max="1" width="4.453125" style="351" customWidth="1"/>
    <col min="2" max="2" width="8" style="351" customWidth="1"/>
    <col min="3" max="3" width="42.36328125" style="351" customWidth="1"/>
    <col min="4" max="16384" width="8.7265625" style="351"/>
  </cols>
  <sheetData>
    <row r="3" spans="2:4" ht="14.5" x14ac:dyDescent="0.2">
      <c r="B3" s="191" t="s">
        <v>0</v>
      </c>
    </row>
    <row r="5" spans="2:4" ht="10.5" x14ac:dyDescent="0.25">
      <c r="B5" s="649" t="s">
        <v>1676</v>
      </c>
    </row>
    <row r="7" spans="2:4" ht="11" thickBot="1" x14ac:dyDescent="0.3">
      <c r="B7" s="749" t="str">
        <f>+Contents!B3</f>
        <v>31.12.2025</v>
      </c>
      <c r="C7" s="749"/>
      <c r="D7" s="749"/>
    </row>
    <row r="8" spans="2:4" s="654" customFormat="1" ht="11" customHeight="1" thickBot="1" x14ac:dyDescent="0.25">
      <c r="B8" s="843" t="s">
        <v>167</v>
      </c>
      <c r="C8" s="844"/>
      <c r="D8" s="653"/>
    </row>
    <row r="9" spans="2:4" x14ac:dyDescent="0.2">
      <c r="B9" s="656">
        <v>1</v>
      </c>
      <c r="C9" s="351" t="s">
        <v>1714</v>
      </c>
      <c r="D9" s="657">
        <v>307170.15981095209</v>
      </c>
    </row>
    <row r="10" spans="2:4" ht="10" customHeight="1" x14ac:dyDescent="0.2">
      <c r="B10" s="656" t="s">
        <v>1659</v>
      </c>
      <c r="C10" s="650" t="s">
        <v>1715</v>
      </c>
      <c r="D10" s="657">
        <v>0</v>
      </c>
    </row>
    <row r="11" spans="2:4" ht="10" customHeight="1" x14ac:dyDescent="0.2">
      <c r="B11" s="656">
        <v>2</v>
      </c>
      <c r="C11" s="650" t="s">
        <v>1716</v>
      </c>
      <c r="D11" s="731"/>
    </row>
    <row r="12" spans="2:4" ht="10" customHeight="1" x14ac:dyDescent="0.2">
      <c r="B12" s="656">
        <v>3</v>
      </c>
      <c r="C12" s="650" t="s">
        <v>1717</v>
      </c>
      <c r="D12" s="657">
        <v>307170.15981095209</v>
      </c>
    </row>
    <row r="13" spans="2:4" ht="10" customHeight="1" x14ac:dyDescent="0.2">
      <c r="B13" s="656">
        <v>4</v>
      </c>
      <c r="C13" s="650" t="s">
        <v>1718</v>
      </c>
      <c r="D13" s="657">
        <v>3839626.9976369012</v>
      </c>
    </row>
    <row r="14" spans="2:4" x14ac:dyDescent="0.2">
      <c r="B14" s="656"/>
    </row>
  </sheetData>
  <sheetProtection algorithmName="SHA-512" hashValue="YvcyzQ/PkhfgQ6nwSRFlPCLMlFdMgYL5gmbS6HbZ2mFM/5C5wY2ReRDdZNLI4ojm8RJIZABUjQXGXtXHdmOHqQ==" saltValue="BzXD/iaivIIATTbc/QKqfw==" spinCount="100000" sheet="1" objects="1" scenarios="1"/>
  <mergeCells count="2">
    <mergeCell ref="B8:C8"/>
    <mergeCell ref="B7:D7"/>
  </mergeCells>
  <hyperlinks>
    <hyperlink ref="B3" location="Contents!A1" display="Back to contents page" xr:uid="{B976485F-56B3-427F-86B0-09A7E7F2B72D}"/>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BB44E-6BA3-4FB9-8B6A-E1CBE65F2A20}">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theme="9" tint="0.79998168889431442"/>
  </sheetPr>
  <dimension ref="B1:H29"/>
  <sheetViews>
    <sheetView showGridLines="0" workbookViewId="0"/>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91" t="s">
        <v>0</v>
      </c>
      <c r="C2" s="118"/>
      <c r="D2" s="118"/>
      <c r="E2" s="118"/>
      <c r="F2" s="118"/>
      <c r="G2" s="118"/>
    </row>
    <row r="3" spans="2:8" x14ac:dyDescent="0.35">
      <c r="B3" s="1"/>
      <c r="C3" s="1"/>
      <c r="D3" s="1"/>
      <c r="E3" s="1"/>
      <c r="F3" s="1"/>
      <c r="G3" s="1"/>
    </row>
    <row r="4" spans="2:8" ht="15.5" x14ac:dyDescent="0.35">
      <c r="B4" s="12" t="s">
        <v>951</v>
      </c>
      <c r="C4" s="2"/>
      <c r="D4" s="2"/>
      <c r="E4" s="2"/>
      <c r="F4" s="2"/>
      <c r="G4" s="2"/>
    </row>
    <row r="5" spans="2:8" ht="2.15" customHeight="1" x14ac:dyDescent="0.35">
      <c r="B5" s="1"/>
      <c r="C5" s="1"/>
      <c r="D5" s="1"/>
      <c r="E5" s="1"/>
      <c r="F5" s="1"/>
      <c r="G5" s="1"/>
    </row>
    <row r="6" spans="2:8" ht="2.15" customHeight="1" x14ac:dyDescent="0.35">
      <c r="B6" s="740"/>
      <c r="C6" s="740"/>
      <c r="D6" s="740"/>
      <c r="E6" s="740"/>
      <c r="F6" s="740"/>
      <c r="G6" s="740"/>
      <c r="H6" s="740"/>
    </row>
    <row r="7" spans="2:8" ht="2.15" customHeight="1" x14ac:dyDescent="0.35">
      <c r="B7" s="3"/>
      <c r="C7" s="4"/>
      <c r="D7" s="4"/>
      <c r="E7" s="4"/>
      <c r="F7" s="4"/>
      <c r="G7" s="4"/>
    </row>
    <row r="8" spans="2:8" ht="15" thickBot="1" x14ac:dyDescent="0.4">
      <c r="B8" s="21"/>
      <c r="C8" s="749" t="str">
        <f>+Contents!B3</f>
        <v>31.12.2025</v>
      </c>
      <c r="D8" s="749"/>
      <c r="E8" s="749"/>
      <c r="F8" s="749"/>
      <c r="G8" s="749"/>
      <c r="H8" s="749"/>
    </row>
    <row r="9" spans="2:8" ht="41.25" customHeight="1" thickBot="1" x14ac:dyDescent="0.4">
      <c r="B9" s="124"/>
      <c r="C9" s="848" t="s">
        <v>970</v>
      </c>
      <c r="D9" s="848"/>
      <c r="E9" s="35" t="s">
        <v>965</v>
      </c>
      <c r="F9" s="35" t="s">
        <v>966</v>
      </c>
      <c r="G9" s="317" t="s">
        <v>967</v>
      </c>
      <c r="H9" s="317" t="s">
        <v>968</v>
      </c>
    </row>
    <row r="10" spans="2:8" x14ac:dyDescent="0.35">
      <c r="B10" s="127">
        <v>1</v>
      </c>
      <c r="C10" s="849" t="s">
        <v>953</v>
      </c>
      <c r="D10" s="309" t="s">
        <v>954</v>
      </c>
      <c r="E10" s="38">
        <v>6</v>
      </c>
      <c r="F10" s="38">
        <v>11</v>
      </c>
      <c r="G10" s="38">
        <v>4</v>
      </c>
      <c r="H10" s="38">
        <v>522</v>
      </c>
    </row>
    <row r="11" spans="2:8" x14ac:dyDescent="0.35">
      <c r="B11" s="116">
        <v>2</v>
      </c>
      <c r="C11" s="846"/>
      <c r="D11" s="309" t="s">
        <v>955</v>
      </c>
      <c r="E11" s="38">
        <v>321</v>
      </c>
      <c r="F11" s="38">
        <v>4334</v>
      </c>
      <c r="G11" s="38">
        <v>869</v>
      </c>
      <c r="H11" s="38">
        <v>20824</v>
      </c>
    </row>
    <row r="12" spans="2:8" x14ac:dyDescent="0.35">
      <c r="B12" s="116">
        <v>3</v>
      </c>
      <c r="C12" s="846"/>
      <c r="D12" s="314" t="s">
        <v>956</v>
      </c>
      <c r="E12" s="38">
        <v>321</v>
      </c>
      <c r="F12" s="38">
        <v>1246</v>
      </c>
      <c r="G12" s="38">
        <v>850</v>
      </c>
      <c r="H12" s="38">
        <v>20532</v>
      </c>
    </row>
    <row r="13" spans="2:8" x14ac:dyDescent="0.35">
      <c r="B13" s="116" t="s">
        <v>93</v>
      </c>
      <c r="C13" s="846"/>
      <c r="D13" s="318" t="s">
        <v>957</v>
      </c>
      <c r="E13" s="38">
        <v>0</v>
      </c>
      <c r="F13" s="38">
        <v>3088</v>
      </c>
      <c r="G13" s="38">
        <v>0</v>
      </c>
      <c r="H13" s="38">
        <v>0</v>
      </c>
    </row>
    <row r="14" spans="2:8" ht="19.5" customHeight="1" x14ac:dyDescent="0.35">
      <c r="B14" s="116">
        <v>5</v>
      </c>
      <c r="C14" s="846"/>
      <c r="D14" s="318" t="s">
        <v>958</v>
      </c>
      <c r="E14" s="38">
        <v>0</v>
      </c>
      <c r="F14" s="38">
        <v>0</v>
      </c>
      <c r="G14" s="38">
        <v>0</v>
      </c>
      <c r="H14" s="38">
        <v>0</v>
      </c>
    </row>
    <row r="15" spans="2:8" x14ac:dyDescent="0.35">
      <c r="B15" s="116" t="s">
        <v>94</v>
      </c>
      <c r="C15" s="846"/>
      <c r="D15" s="314" t="s">
        <v>959</v>
      </c>
      <c r="E15" s="38">
        <v>0</v>
      </c>
      <c r="F15" s="38">
        <v>0</v>
      </c>
      <c r="G15" s="38">
        <v>0</v>
      </c>
      <c r="H15" s="38">
        <v>0</v>
      </c>
    </row>
    <row r="16" spans="2:8" x14ac:dyDescent="0.35">
      <c r="B16" s="144">
        <v>7</v>
      </c>
      <c r="C16" s="847"/>
      <c r="D16" s="320" t="s">
        <v>960</v>
      </c>
      <c r="E16" s="323">
        <v>0</v>
      </c>
      <c r="F16" s="323">
        <v>0</v>
      </c>
      <c r="G16" s="323">
        <v>19</v>
      </c>
      <c r="H16" s="323">
        <v>292</v>
      </c>
    </row>
    <row r="17" spans="2:8" x14ac:dyDescent="0.35">
      <c r="B17" s="131">
        <v>9</v>
      </c>
      <c r="C17" s="845" t="s">
        <v>961</v>
      </c>
      <c r="D17" s="321" t="s">
        <v>954</v>
      </c>
      <c r="E17" s="324">
        <v>1</v>
      </c>
      <c r="F17" s="324">
        <v>2.9999000000000002</v>
      </c>
      <c r="G17" s="324">
        <v>4</v>
      </c>
      <c r="H17" s="324">
        <v>486</v>
      </c>
    </row>
    <row r="18" spans="2:8" x14ac:dyDescent="0.35">
      <c r="B18" s="116">
        <v>10</v>
      </c>
      <c r="C18" s="846"/>
      <c r="D18" s="309" t="s">
        <v>962</v>
      </c>
      <c r="E18" s="38">
        <v>30</v>
      </c>
      <c r="F18" s="38">
        <v>1150</v>
      </c>
      <c r="G18" s="38">
        <v>832</v>
      </c>
      <c r="H18" s="38">
        <v>13583</v>
      </c>
    </row>
    <row r="19" spans="2:8" x14ac:dyDescent="0.35">
      <c r="B19" s="116">
        <v>11</v>
      </c>
      <c r="C19" s="846"/>
      <c r="D19" s="314" t="s">
        <v>956</v>
      </c>
      <c r="E19" s="38">
        <v>15</v>
      </c>
      <c r="F19" s="38">
        <v>575</v>
      </c>
      <c r="G19" s="38">
        <v>416</v>
      </c>
      <c r="H19" s="38">
        <v>8295</v>
      </c>
    </row>
    <row r="20" spans="2:8" x14ac:dyDescent="0.35">
      <c r="B20" s="116">
        <v>12</v>
      </c>
      <c r="C20" s="846"/>
      <c r="D20" s="319" t="s">
        <v>963</v>
      </c>
      <c r="E20" s="38">
        <v>9</v>
      </c>
      <c r="F20" s="38">
        <v>345</v>
      </c>
      <c r="G20" s="38">
        <v>250</v>
      </c>
      <c r="H20" s="38">
        <v>3195</v>
      </c>
    </row>
    <row r="21" spans="2:8" x14ac:dyDescent="0.35">
      <c r="B21" s="116" t="s">
        <v>95</v>
      </c>
      <c r="C21" s="846"/>
      <c r="D21" s="318" t="s">
        <v>957</v>
      </c>
      <c r="E21" s="38">
        <v>15</v>
      </c>
      <c r="F21" s="38">
        <v>575</v>
      </c>
      <c r="G21" s="38">
        <v>416</v>
      </c>
      <c r="H21" s="38">
        <v>5288</v>
      </c>
    </row>
    <row r="22" spans="2:8" x14ac:dyDescent="0.35">
      <c r="B22" s="116" t="s">
        <v>10</v>
      </c>
      <c r="C22" s="846"/>
      <c r="D22" s="319" t="s">
        <v>963</v>
      </c>
      <c r="E22" s="38">
        <v>9</v>
      </c>
      <c r="F22" s="38">
        <v>345</v>
      </c>
      <c r="G22" s="38">
        <v>250</v>
      </c>
      <c r="H22" s="38">
        <v>2952</v>
      </c>
    </row>
    <row r="23" spans="2:8" ht="20" x14ac:dyDescent="0.35">
      <c r="B23" s="116" t="s">
        <v>96</v>
      </c>
      <c r="C23" s="846"/>
      <c r="D23" s="318" t="s">
        <v>958</v>
      </c>
      <c r="E23" s="38">
        <v>0</v>
      </c>
      <c r="F23" s="38">
        <v>0</v>
      </c>
      <c r="G23" s="38">
        <v>0</v>
      </c>
      <c r="H23" s="38">
        <v>0</v>
      </c>
    </row>
    <row r="24" spans="2:8" x14ac:dyDescent="0.35">
      <c r="B24" s="116" t="s">
        <v>97</v>
      </c>
      <c r="C24" s="846"/>
      <c r="D24" s="319" t="s">
        <v>963</v>
      </c>
      <c r="E24" s="38">
        <v>0</v>
      </c>
      <c r="F24" s="38">
        <v>0</v>
      </c>
      <c r="G24" s="38">
        <v>0</v>
      </c>
      <c r="H24" s="38">
        <v>0</v>
      </c>
    </row>
    <row r="25" spans="2:8" x14ac:dyDescent="0.35">
      <c r="B25" s="116" t="s">
        <v>98</v>
      </c>
      <c r="C25" s="846"/>
      <c r="D25" s="314" t="s">
        <v>959</v>
      </c>
      <c r="E25" s="38">
        <v>0</v>
      </c>
      <c r="F25" s="38">
        <v>0</v>
      </c>
      <c r="G25" s="38">
        <v>0</v>
      </c>
      <c r="H25" s="38">
        <v>0</v>
      </c>
    </row>
    <row r="26" spans="2:8" x14ac:dyDescent="0.35">
      <c r="B26" s="116" t="s">
        <v>99</v>
      </c>
      <c r="C26" s="846"/>
      <c r="D26" s="319" t="s">
        <v>963</v>
      </c>
      <c r="E26" s="38">
        <v>0</v>
      </c>
      <c r="F26" s="38">
        <v>0</v>
      </c>
      <c r="G26" s="38">
        <v>0</v>
      </c>
      <c r="H26" s="38">
        <v>0</v>
      </c>
    </row>
    <row r="27" spans="2:8" x14ac:dyDescent="0.35">
      <c r="B27" s="116">
        <v>15</v>
      </c>
      <c r="C27" s="846"/>
      <c r="D27" s="314" t="s">
        <v>960</v>
      </c>
      <c r="E27" s="38">
        <v>0</v>
      </c>
      <c r="F27" s="38">
        <v>0</v>
      </c>
      <c r="G27" s="38">
        <v>0</v>
      </c>
      <c r="H27" s="38">
        <v>0</v>
      </c>
    </row>
    <row r="28" spans="2:8" x14ac:dyDescent="0.35">
      <c r="B28" s="144">
        <v>16</v>
      </c>
      <c r="C28" s="847"/>
      <c r="D28" s="322" t="s">
        <v>963</v>
      </c>
      <c r="E28" s="323">
        <v>0</v>
      </c>
      <c r="F28" s="323">
        <v>0</v>
      </c>
      <c r="G28" s="323">
        <v>0</v>
      </c>
      <c r="H28" s="323">
        <v>0</v>
      </c>
    </row>
    <row r="29" spans="2:8" ht="15" thickBot="1" x14ac:dyDescent="0.4">
      <c r="B29" s="129">
        <v>17</v>
      </c>
      <c r="C29" s="32" t="s">
        <v>964</v>
      </c>
      <c r="D29" s="32"/>
      <c r="E29" s="39">
        <v>351</v>
      </c>
      <c r="F29" s="39">
        <v>5484</v>
      </c>
      <c r="G29" s="39">
        <v>1701</v>
      </c>
      <c r="H29" s="39">
        <v>34407</v>
      </c>
    </row>
  </sheetData>
  <sheetProtection algorithmName="SHA-512" hashValue="Uqc6esmMMnxP05jMdWqKIulXPjiFQsVDaE7zmM+EWNdUKxs74t9vV1K9zLS/qZirZT4EJGO+bQxD9x3yAMUU3Q==" saltValue="I6aH3ej1bEPu79578GEliA==" spinCount="100000" sheet="1" objects="1" scenarios="1"/>
  <mergeCells count="5">
    <mergeCell ref="C17:C28"/>
    <mergeCell ref="C9:D9"/>
    <mergeCell ref="C8:H8"/>
    <mergeCell ref="B6:H6"/>
    <mergeCell ref="C10:C16"/>
  </mergeCells>
  <hyperlinks>
    <hyperlink ref="B2" location="Tartalom!A1" display="Back to contents page" xr:uid="{00000000-0004-0000-2A00-000000000000}"/>
    <hyperlink ref="B2:C2" location="CONTENTS!A1" display="Back to contents page" xr:uid="{00000000-0004-0000-2A00-000001000000}"/>
  </hyperlinks>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9" tint="0.79998168889431442"/>
  </sheetPr>
  <dimension ref="B1:G23"/>
  <sheetViews>
    <sheetView showGridLines="0" workbookViewId="0"/>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91" t="s">
        <v>0</v>
      </c>
      <c r="C2" s="118"/>
      <c r="D2" s="118"/>
      <c r="E2" s="118"/>
      <c r="F2" s="118"/>
    </row>
    <row r="3" spans="2:7" x14ac:dyDescent="0.35">
      <c r="B3" s="1"/>
      <c r="C3" s="1"/>
      <c r="D3" s="1"/>
      <c r="E3" s="1"/>
      <c r="F3" s="1"/>
    </row>
    <row r="4" spans="2:7" ht="15.5" x14ac:dyDescent="0.35">
      <c r="B4" s="12" t="s">
        <v>969</v>
      </c>
      <c r="C4" s="2"/>
      <c r="D4" s="2"/>
      <c r="E4" s="2"/>
      <c r="F4" s="2"/>
    </row>
    <row r="5" spans="2:7" ht="2.15" customHeight="1" x14ac:dyDescent="0.35">
      <c r="B5" s="1"/>
      <c r="C5" s="1"/>
      <c r="D5" s="1"/>
      <c r="E5" s="1"/>
      <c r="F5" s="1"/>
    </row>
    <row r="6" spans="2:7" ht="2.15" customHeight="1" x14ac:dyDescent="0.35">
      <c r="B6" s="740"/>
      <c r="C6" s="740"/>
      <c r="D6" s="740"/>
      <c r="E6" s="740"/>
      <c r="F6" s="740"/>
      <c r="G6" s="740"/>
    </row>
    <row r="7" spans="2:7" ht="2.15" customHeight="1" x14ac:dyDescent="0.35">
      <c r="B7" s="3"/>
      <c r="C7" s="4"/>
      <c r="D7" s="4"/>
      <c r="E7" s="4"/>
      <c r="F7" s="4"/>
    </row>
    <row r="8" spans="2:7" ht="15" thickBot="1" x14ac:dyDescent="0.4">
      <c r="B8" s="21"/>
      <c r="C8" s="749" t="str">
        <f>+Contents!B3</f>
        <v>31.12.2025</v>
      </c>
      <c r="D8" s="749"/>
      <c r="E8" s="749"/>
      <c r="F8" s="749"/>
      <c r="G8" s="749"/>
    </row>
    <row r="9" spans="2:7" ht="41.25" customHeight="1" thickBot="1" x14ac:dyDescent="0.4">
      <c r="C9" s="316" t="s">
        <v>970</v>
      </c>
      <c r="D9" s="35" t="s">
        <v>965</v>
      </c>
      <c r="E9" s="35" t="s">
        <v>966</v>
      </c>
      <c r="F9" s="317" t="s">
        <v>967</v>
      </c>
      <c r="G9" s="317" t="s">
        <v>968</v>
      </c>
    </row>
    <row r="10" spans="2:7" x14ac:dyDescent="0.35">
      <c r="C10" s="289" t="s">
        <v>971</v>
      </c>
      <c r="D10" s="340"/>
      <c r="E10" s="340"/>
      <c r="F10" s="340"/>
      <c r="G10" s="327"/>
    </row>
    <row r="11" spans="2:7" x14ac:dyDescent="0.35">
      <c r="C11" s="309" t="s">
        <v>972</v>
      </c>
      <c r="D11" s="38">
        <v>0</v>
      </c>
      <c r="E11" s="38">
        <v>0</v>
      </c>
      <c r="F11" s="38">
        <v>0</v>
      </c>
      <c r="G11" s="38">
        <v>3</v>
      </c>
    </row>
    <row r="12" spans="2:7" x14ac:dyDescent="0.35">
      <c r="C12" s="309" t="s">
        <v>973</v>
      </c>
      <c r="D12" s="38">
        <v>0</v>
      </c>
      <c r="E12" s="38">
        <v>0</v>
      </c>
      <c r="F12" s="38">
        <v>0</v>
      </c>
      <c r="G12" s="38">
        <v>161</v>
      </c>
    </row>
    <row r="13" spans="2:7" ht="21.65" customHeight="1" x14ac:dyDescent="0.35">
      <c r="C13" s="328" t="s">
        <v>974</v>
      </c>
      <c r="D13" s="342">
        <v>0</v>
      </c>
      <c r="E13" s="342">
        <v>0</v>
      </c>
      <c r="F13" s="342">
        <v>0</v>
      </c>
      <c r="G13" s="342">
        <v>161</v>
      </c>
    </row>
    <row r="14" spans="2:7" ht="28.5" customHeight="1" x14ac:dyDescent="0.35">
      <c r="C14" s="325" t="s">
        <v>976</v>
      </c>
      <c r="D14" s="341"/>
      <c r="E14" s="341"/>
      <c r="F14" s="341"/>
      <c r="G14" s="341"/>
    </row>
    <row r="15" spans="2:7" ht="20.149999999999999" customHeight="1" x14ac:dyDescent="0.35">
      <c r="C15" s="285" t="s">
        <v>977</v>
      </c>
      <c r="D15" s="38">
        <v>0</v>
      </c>
      <c r="E15" s="38">
        <v>0</v>
      </c>
      <c r="F15" s="38">
        <v>0</v>
      </c>
      <c r="G15" s="38">
        <v>1</v>
      </c>
    </row>
    <row r="16" spans="2:7" ht="21.65" customHeight="1" x14ac:dyDescent="0.35">
      <c r="C16" s="372" t="s">
        <v>978</v>
      </c>
      <c r="D16" s="342">
        <v>0</v>
      </c>
      <c r="E16" s="342">
        <v>0</v>
      </c>
      <c r="F16" s="342">
        <v>0</v>
      </c>
      <c r="G16" s="342">
        <v>397</v>
      </c>
    </row>
    <row r="17" spans="3:7" x14ac:dyDescent="0.35">
      <c r="C17" s="311" t="s">
        <v>979</v>
      </c>
      <c r="D17" s="341"/>
      <c r="E17" s="341"/>
      <c r="F17" s="341"/>
      <c r="G17" s="341"/>
    </row>
    <row r="18" spans="3:7" x14ac:dyDescent="0.35">
      <c r="C18" s="309" t="s">
        <v>980</v>
      </c>
      <c r="D18" s="38">
        <v>0</v>
      </c>
      <c r="E18" s="38">
        <v>0</v>
      </c>
      <c r="F18" s="38">
        <v>0</v>
      </c>
      <c r="G18" s="38">
        <v>19</v>
      </c>
    </row>
    <row r="19" spans="3:7" x14ac:dyDescent="0.35">
      <c r="C19" s="309" t="s">
        <v>981</v>
      </c>
      <c r="D19" s="38">
        <v>0</v>
      </c>
      <c r="E19" s="38">
        <v>0</v>
      </c>
      <c r="F19" s="38">
        <v>0</v>
      </c>
      <c r="G19" s="38">
        <v>623</v>
      </c>
    </row>
    <row r="20" spans="3:7" x14ac:dyDescent="0.35">
      <c r="C20" s="314" t="s">
        <v>982</v>
      </c>
      <c r="D20" s="38">
        <v>0</v>
      </c>
      <c r="E20" s="38">
        <v>0</v>
      </c>
      <c r="F20" s="38">
        <v>0</v>
      </c>
      <c r="G20" s="38">
        <v>380</v>
      </c>
    </row>
    <row r="21" spans="3:7" x14ac:dyDescent="0.35">
      <c r="C21" s="318" t="s">
        <v>983</v>
      </c>
      <c r="D21" s="38">
        <v>0</v>
      </c>
      <c r="E21" s="38">
        <v>0</v>
      </c>
      <c r="F21" s="38">
        <v>0</v>
      </c>
      <c r="G21" s="38">
        <v>243</v>
      </c>
    </row>
    <row r="22" spans="3:7" ht="25" customHeight="1" x14ac:dyDescent="0.35">
      <c r="C22" s="318" t="s">
        <v>984</v>
      </c>
      <c r="D22" s="38">
        <v>0</v>
      </c>
      <c r="E22" s="38">
        <v>0</v>
      </c>
      <c r="F22" s="38">
        <v>0</v>
      </c>
      <c r="G22" s="38">
        <v>380</v>
      </c>
    </row>
    <row r="23" spans="3:7" ht="15" thickBot="1" x14ac:dyDescent="0.4">
      <c r="C23" s="326" t="s">
        <v>985</v>
      </c>
      <c r="D23" s="39">
        <v>0</v>
      </c>
      <c r="E23" s="39">
        <v>0</v>
      </c>
      <c r="F23" s="39">
        <v>0</v>
      </c>
      <c r="G23" s="39">
        <v>192</v>
      </c>
    </row>
  </sheetData>
  <sheetProtection algorithmName="SHA-512" hashValue="fkPPuKW3eSFjVtkFTe4C5M4BzETF0+Doykl9eopot4dpg7jNz/HsdbKhHmsA4yFFwniZ509HCfmL7+tMu6Y+cQ==" saltValue="JLEBWyqyO0tnoPJ+LV8iMw==" spinCount="100000" sheet="1" objects="1" scenarios="1"/>
  <mergeCells count="2">
    <mergeCell ref="B6:G6"/>
    <mergeCell ref="C8:G8"/>
  </mergeCells>
  <hyperlinks>
    <hyperlink ref="B2" location="Tartalom!A1" display="Back to contents page" xr:uid="{00000000-0004-0000-2B00-000000000000}"/>
    <hyperlink ref="B2" location="CONTENTS!A1" display="Back to contents page" xr:uid="{00000000-0004-0000-2B00-000001000000}"/>
  </hyperlink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theme="9" tint="0.79998168889431442"/>
  </sheetPr>
  <dimension ref="B1:K34"/>
  <sheetViews>
    <sheetView showGridLines="0" workbookViewId="0"/>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91" t="s">
        <v>0</v>
      </c>
      <c r="C2" s="118"/>
      <c r="D2" s="118"/>
      <c r="E2" s="118"/>
      <c r="F2" s="118"/>
      <c r="G2" s="118"/>
      <c r="H2" s="118"/>
      <c r="I2" s="118"/>
      <c r="J2" s="118"/>
    </row>
    <row r="3" spans="2:11" x14ac:dyDescent="0.35">
      <c r="B3" s="1"/>
      <c r="C3" s="1"/>
      <c r="D3" s="1"/>
      <c r="E3" s="1"/>
      <c r="F3" s="1"/>
      <c r="G3" s="1"/>
      <c r="H3" s="1"/>
      <c r="I3" s="1"/>
      <c r="J3" s="1"/>
    </row>
    <row r="4" spans="2:11" ht="15.5" x14ac:dyDescent="0.35">
      <c r="B4" s="12" t="s">
        <v>986</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740"/>
      <c r="C6" s="740"/>
      <c r="D6" s="740"/>
      <c r="E6" s="740"/>
      <c r="F6" s="740"/>
      <c r="G6" s="740"/>
      <c r="H6" s="740"/>
      <c r="I6" s="740"/>
      <c r="J6" s="740"/>
      <c r="K6" s="740"/>
    </row>
    <row r="7" spans="2:11" ht="2.15" customHeight="1" x14ac:dyDescent="0.35">
      <c r="B7" s="3"/>
      <c r="C7" s="4"/>
      <c r="D7" s="4"/>
      <c r="E7" s="4"/>
      <c r="F7" s="4"/>
      <c r="G7" s="4"/>
      <c r="H7" s="4"/>
      <c r="I7" s="4"/>
      <c r="J7" s="4"/>
    </row>
    <row r="8" spans="2:11" ht="15" thickBot="1" x14ac:dyDescent="0.4">
      <c r="B8" s="21"/>
      <c r="C8" s="749" t="str">
        <f>+Contents!B3</f>
        <v>31.12.2025</v>
      </c>
      <c r="D8" s="749"/>
      <c r="E8" s="749"/>
      <c r="F8" s="749"/>
      <c r="G8" s="749"/>
      <c r="H8" s="749"/>
      <c r="I8" s="749"/>
      <c r="J8" s="749"/>
      <c r="K8" s="749"/>
    </row>
    <row r="9" spans="2:11" ht="89.15" customHeight="1" thickBot="1" x14ac:dyDescent="0.4">
      <c r="C9" s="316" t="s">
        <v>970</v>
      </c>
      <c r="D9" s="35" t="s">
        <v>988</v>
      </c>
      <c r="E9" s="35" t="s">
        <v>989</v>
      </c>
      <c r="F9" s="317" t="s">
        <v>990</v>
      </c>
      <c r="G9" s="317" t="s">
        <v>991</v>
      </c>
      <c r="H9" s="317" t="s">
        <v>992</v>
      </c>
      <c r="I9" s="317" t="s">
        <v>993</v>
      </c>
      <c r="J9" s="317" t="s">
        <v>994</v>
      </c>
      <c r="K9" s="317" t="s">
        <v>995</v>
      </c>
    </row>
    <row r="10" spans="2:11" x14ac:dyDescent="0.35">
      <c r="C10" s="329" t="s">
        <v>965</v>
      </c>
      <c r="D10" s="37">
        <v>40</v>
      </c>
      <c r="E10" s="37">
        <v>8</v>
      </c>
      <c r="F10" s="37">
        <v>32</v>
      </c>
      <c r="G10" s="37">
        <v>0</v>
      </c>
      <c r="H10" s="37">
        <v>0</v>
      </c>
      <c r="I10" s="37">
        <v>0</v>
      </c>
      <c r="J10" s="37">
        <v>8</v>
      </c>
      <c r="K10" s="37">
        <v>5</v>
      </c>
    </row>
    <row r="11" spans="2:11" x14ac:dyDescent="0.35">
      <c r="C11" s="314" t="s">
        <v>996</v>
      </c>
      <c r="D11" s="38">
        <v>20</v>
      </c>
      <c r="E11" s="38">
        <v>4</v>
      </c>
      <c r="F11" s="38">
        <v>16</v>
      </c>
      <c r="G11" s="38">
        <v>0</v>
      </c>
      <c r="H11" s="38">
        <v>0</v>
      </c>
      <c r="I11" s="38">
        <v>0</v>
      </c>
      <c r="J11" s="38">
        <v>4</v>
      </c>
      <c r="K11" s="38">
        <v>0</v>
      </c>
    </row>
    <row r="12" spans="2:11" x14ac:dyDescent="0.35">
      <c r="C12" s="314" t="s">
        <v>997</v>
      </c>
      <c r="D12" s="38">
        <v>20</v>
      </c>
      <c r="E12" s="38">
        <v>4</v>
      </c>
      <c r="F12" s="38">
        <v>16</v>
      </c>
      <c r="G12" s="38">
        <v>0</v>
      </c>
      <c r="H12" s="38">
        <v>0</v>
      </c>
      <c r="I12" s="38">
        <v>0</v>
      </c>
      <c r="J12" s="38">
        <v>4</v>
      </c>
      <c r="K12" s="38">
        <v>5</v>
      </c>
    </row>
    <row r="13" spans="2:11" x14ac:dyDescent="0.35">
      <c r="C13" s="318" t="s">
        <v>998</v>
      </c>
      <c r="D13" s="38">
        <v>0</v>
      </c>
      <c r="E13" s="38">
        <v>0</v>
      </c>
      <c r="F13" s="38">
        <v>0</v>
      </c>
      <c r="G13" s="38">
        <v>0</v>
      </c>
      <c r="H13" s="38">
        <v>0</v>
      </c>
      <c r="I13" s="38">
        <v>0</v>
      </c>
      <c r="J13" s="38">
        <v>0</v>
      </c>
      <c r="K13" s="38">
        <v>0</v>
      </c>
    </row>
    <row r="14" spans="2:11" x14ac:dyDescent="0.35">
      <c r="C14" s="318" t="s">
        <v>999</v>
      </c>
      <c r="D14" s="38">
        <v>0</v>
      </c>
      <c r="E14" s="38">
        <v>0</v>
      </c>
      <c r="F14" s="38">
        <v>0</v>
      </c>
      <c r="G14" s="38">
        <v>0</v>
      </c>
      <c r="H14" s="38">
        <v>0</v>
      </c>
      <c r="I14" s="38">
        <v>0</v>
      </c>
      <c r="J14" s="38">
        <v>0</v>
      </c>
      <c r="K14" s="38">
        <v>0</v>
      </c>
    </row>
    <row r="15" spans="2:11" x14ac:dyDescent="0.35">
      <c r="C15" s="331" t="s">
        <v>1000</v>
      </c>
      <c r="D15" s="342">
        <v>0</v>
      </c>
      <c r="E15" s="342">
        <v>0</v>
      </c>
      <c r="F15" s="342">
        <v>0</v>
      </c>
      <c r="G15" s="342">
        <v>0</v>
      </c>
      <c r="H15" s="342">
        <v>0</v>
      </c>
      <c r="I15" s="342">
        <v>0</v>
      </c>
      <c r="J15" s="342">
        <v>0</v>
      </c>
      <c r="K15" s="342">
        <v>0</v>
      </c>
    </row>
    <row r="16" spans="2:11" x14ac:dyDescent="0.35">
      <c r="C16" s="332" t="s">
        <v>966</v>
      </c>
      <c r="D16" s="343">
        <v>1918</v>
      </c>
      <c r="E16" s="343">
        <v>342</v>
      </c>
      <c r="F16" s="343">
        <v>1576</v>
      </c>
      <c r="G16" s="343">
        <v>0</v>
      </c>
      <c r="H16" s="343">
        <v>0</v>
      </c>
      <c r="I16" s="343">
        <v>0</v>
      </c>
      <c r="J16" s="343">
        <v>342</v>
      </c>
      <c r="K16" s="343">
        <v>224</v>
      </c>
    </row>
    <row r="17" spans="3:11" x14ac:dyDescent="0.35">
      <c r="C17" s="314" t="s">
        <v>996</v>
      </c>
      <c r="D17" s="38">
        <v>959</v>
      </c>
      <c r="E17" s="38">
        <v>171</v>
      </c>
      <c r="F17" s="38">
        <v>788</v>
      </c>
      <c r="G17" s="38">
        <v>0</v>
      </c>
      <c r="H17" s="38">
        <v>0</v>
      </c>
      <c r="I17" s="38">
        <v>0</v>
      </c>
      <c r="J17" s="38">
        <v>171</v>
      </c>
      <c r="K17" s="38">
        <v>0</v>
      </c>
    </row>
    <row r="18" spans="3:11" x14ac:dyDescent="0.35">
      <c r="C18" s="314" t="s">
        <v>997</v>
      </c>
      <c r="D18" s="38">
        <v>959</v>
      </c>
      <c r="E18" s="38">
        <v>171</v>
      </c>
      <c r="F18" s="38">
        <v>788</v>
      </c>
      <c r="G18" s="38">
        <v>0</v>
      </c>
      <c r="H18" s="38">
        <v>0</v>
      </c>
      <c r="I18" s="38">
        <v>0</v>
      </c>
      <c r="J18" s="38">
        <v>171</v>
      </c>
      <c r="K18" s="38">
        <v>224</v>
      </c>
    </row>
    <row r="19" spans="3:11" x14ac:dyDescent="0.35">
      <c r="C19" s="318" t="s">
        <v>998</v>
      </c>
      <c r="D19" s="38">
        <v>0</v>
      </c>
      <c r="E19" s="38">
        <v>0</v>
      </c>
      <c r="F19" s="38">
        <v>0</v>
      </c>
      <c r="G19" s="38">
        <v>0</v>
      </c>
      <c r="H19" s="38">
        <v>0</v>
      </c>
      <c r="I19" s="38">
        <v>0</v>
      </c>
      <c r="J19" s="38">
        <v>0</v>
      </c>
      <c r="K19" s="38">
        <v>0</v>
      </c>
    </row>
    <row r="20" spans="3:11" x14ac:dyDescent="0.35">
      <c r="C20" s="318" t="s">
        <v>999</v>
      </c>
      <c r="D20" s="38">
        <v>0</v>
      </c>
      <c r="E20" s="38">
        <v>0</v>
      </c>
      <c r="F20" s="38">
        <v>0</v>
      </c>
      <c r="G20" s="38">
        <v>0</v>
      </c>
      <c r="H20" s="38">
        <v>0</v>
      </c>
      <c r="I20" s="38">
        <v>0</v>
      </c>
      <c r="J20" s="38">
        <v>0</v>
      </c>
      <c r="K20" s="38">
        <v>0</v>
      </c>
    </row>
    <row r="21" spans="3:11" x14ac:dyDescent="0.35">
      <c r="C21" s="331" t="s">
        <v>1000</v>
      </c>
      <c r="D21" s="342">
        <v>0</v>
      </c>
      <c r="E21" s="342">
        <v>0</v>
      </c>
      <c r="F21" s="342">
        <v>0</v>
      </c>
      <c r="G21" s="342">
        <v>0</v>
      </c>
      <c r="H21" s="342">
        <v>0</v>
      </c>
      <c r="I21" s="342">
        <v>0</v>
      </c>
      <c r="J21" s="342">
        <v>0</v>
      </c>
      <c r="K21" s="342">
        <v>0</v>
      </c>
    </row>
    <row r="22" spans="3:11" x14ac:dyDescent="0.35">
      <c r="C22" s="332" t="s">
        <v>967</v>
      </c>
      <c r="D22" s="343">
        <v>954</v>
      </c>
      <c r="E22" s="343">
        <v>170</v>
      </c>
      <c r="F22" s="343">
        <v>784</v>
      </c>
      <c r="G22" s="343">
        <v>0</v>
      </c>
      <c r="H22" s="343">
        <v>0</v>
      </c>
      <c r="I22" s="343">
        <v>0</v>
      </c>
      <c r="J22" s="343">
        <v>170</v>
      </c>
      <c r="K22" s="343">
        <v>115</v>
      </c>
    </row>
    <row r="23" spans="3:11" x14ac:dyDescent="0.35">
      <c r="C23" s="314" t="s">
        <v>996</v>
      </c>
      <c r="D23" s="38">
        <v>477</v>
      </c>
      <c r="E23" s="38">
        <v>85</v>
      </c>
      <c r="F23" s="38">
        <v>392</v>
      </c>
      <c r="G23" s="38">
        <v>0</v>
      </c>
      <c r="H23" s="38">
        <v>0</v>
      </c>
      <c r="I23" s="38">
        <v>0</v>
      </c>
      <c r="J23" s="38">
        <v>85</v>
      </c>
      <c r="K23" s="38">
        <v>0</v>
      </c>
    </row>
    <row r="24" spans="3:11" x14ac:dyDescent="0.35">
      <c r="C24" s="314" t="s">
        <v>997</v>
      </c>
      <c r="D24" s="38">
        <v>477</v>
      </c>
      <c r="E24" s="38">
        <v>85</v>
      </c>
      <c r="F24" s="38">
        <v>392</v>
      </c>
      <c r="G24" s="38">
        <v>0</v>
      </c>
      <c r="H24" s="38">
        <v>0</v>
      </c>
      <c r="I24" s="38">
        <v>0</v>
      </c>
      <c r="J24" s="38">
        <v>85</v>
      </c>
      <c r="K24" s="38">
        <v>115</v>
      </c>
    </row>
    <row r="25" spans="3:11" x14ac:dyDescent="0.35">
      <c r="C25" s="318" t="s">
        <v>998</v>
      </c>
      <c r="D25" s="38">
        <v>0</v>
      </c>
      <c r="E25" s="38">
        <v>0</v>
      </c>
      <c r="F25" s="38">
        <v>0</v>
      </c>
      <c r="G25" s="38">
        <v>0</v>
      </c>
      <c r="H25" s="38">
        <v>0</v>
      </c>
      <c r="I25" s="38">
        <v>0</v>
      </c>
      <c r="J25" s="38">
        <v>0</v>
      </c>
      <c r="K25" s="38">
        <v>0</v>
      </c>
    </row>
    <row r="26" spans="3:11" x14ac:dyDescent="0.35">
      <c r="C26" s="318" t="s">
        <v>999</v>
      </c>
      <c r="D26" s="38">
        <v>0</v>
      </c>
      <c r="E26" s="38">
        <v>0</v>
      </c>
      <c r="F26" s="38">
        <v>0</v>
      </c>
      <c r="G26" s="38">
        <v>0</v>
      </c>
      <c r="H26" s="38">
        <v>0</v>
      </c>
      <c r="I26" s="38">
        <v>0</v>
      </c>
      <c r="J26" s="38">
        <v>0</v>
      </c>
      <c r="K26" s="38">
        <v>0</v>
      </c>
    </row>
    <row r="27" spans="3:11" x14ac:dyDescent="0.35">
      <c r="C27" s="331" t="s">
        <v>1000</v>
      </c>
      <c r="D27" s="342">
        <v>0</v>
      </c>
      <c r="E27" s="342">
        <v>0</v>
      </c>
      <c r="F27" s="342">
        <v>0</v>
      </c>
      <c r="G27" s="342">
        <v>0</v>
      </c>
      <c r="H27" s="342">
        <v>0</v>
      </c>
      <c r="I27" s="342">
        <v>0</v>
      </c>
      <c r="J27" s="342">
        <v>0</v>
      </c>
      <c r="K27" s="342">
        <v>0</v>
      </c>
    </row>
    <row r="28" spans="3:11" x14ac:dyDescent="0.35">
      <c r="C28" s="332" t="s">
        <v>968</v>
      </c>
      <c r="D28" s="343">
        <v>15969</v>
      </c>
      <c r="E28" s="343">
        <v>2990</v>
      </c>
      <c r="F28" s="343">
        <v>12979</v>
      </c>
      <c r="G28" s="343">
        <v>0</v>
      </c>
      <c r="H28" s="343">
        <v>0</v>
      </c>
      <c r="I28" s="343">
        <v>1348</v>
      </c>
      <c r="J28" s="343">
        <v>2990</v>
      </c>
      <c r="K28" s="343">
        <v>2851</v>
      </c>
    </row>
    <row r="29" spans="3:11" x14ac:dyDescent="0.35">
      <c r="C29" s="314" t="s">
        <v>996</v>
      </c>
      <c r="D29" s="38">
        <v>5620</v>
      </c>
      <c r="E29" s="38">
        <v>1046</v>
      </c>
      <c r="F29" s="38">
        <v>4574</v>
      </c>
      <c r="G29" s="38">
        <v>0</v>
      </c>
      <c r="H29" s="38">
        <v>0</v>
      </c>
      <c r="I29" s="38">
        <v>0</v>
      </c>
      <c r="J29" s="38">
        <v>1046</v>
      </c>
      <c r="K29" s="38">
        <v>0</v>
      </c>
    </row>
    <row r="30" spans="3:11" x14ac:dyDescent="0.35">
      <c r="C30" s="314" t="s">
        <v>997</v>
      </c>
      <c r="D30" s="38">
        <v>10349</v>
      </c>
      <c r="E30" s="38">
        <v>1944</v>
      </c>
      <c r="F30" s="38">
        <v>8405</v>
      </c>
      <c r="G30" s="38">
        <v>0</v>
      </c>
      <c r="H30" s="38">
        <v>0</v>
      </c>
      <c r="I30" s="38">
        <v>1348</v>
      </c>
      <c r="J30" s="38">
        <v>1944</v>
      </c>
      <c r="K30" s="38">
        <v>2851</v>
      </c>
    </row>
    <row r="31" spans="3:11" x14ac:dyDescent="0.35">
      <c r="C31" s="318" t="s">
        <v>998</v>
      </c>
      <c r="D31" s="38">
        <v>0</v>
      </c>
      <c r="E31" s="38">
        <v>0</v>
      </c>
      <c r="F31" s="38">
        <v>0</v>
      </c>
      <c r="G31" s="38">
        <v>0</v>
      </c>
      <c r="H31" s="38">
        <v>0</v>
      </c>
      <c r="I31" s="38">
        <v>0</v>
      </c>
      <c r="J31" s="38">
        <v>0</v>
      </c>
      <c r="K31" s="38">
        <v>0</v>
      </c>
    </row>
    <row r="32" spans="3:11" x14ac:dyDescent="0.35">
      <c r="C32" s="318" t="s">
        <v>999</v>
      </c>
      <c r="D32" s="38">
        <v>0</v>
      </c>
      <c r="E32" s="38">
        <v>0</v>
      </c>
      <c r="F32" s="38">
        <v>0</v>
      </c>
      <c r="G32" s="38">
        <v>0</v>
      </c>
      <c r="H32" s="38">
        <v>0</v>
      </c>
      <c r="I32" s="38">
        <v>0</v>
      </c>
      <c r="J32" s="38">
        <v>0</v>
      </c>
      <c r="K32" s="38">
        <v>0</v>
      </c>
    </row>
    <row r="33" spans="3:11" x14ac:dyDescent="0.35">
      <c r="C33" s="331" t="s">
        <v>1000</v>
      </c>
      <c r="D33" s="342">
        <v>0</v>
      </c>
      <c r="E33" s="342">
        <v>0</v>
      </c>
      <c r="F33" s="342">
        <v>0</v>
      </c>
      <c r="G33" s="342">
        <v>0</v>
      </c>
      <c r="H33" s="342">
        <v>0</v>
      </c>
      <c r="I33" s="342">
        <v>0</v>
      </c>
      <c r="J33" s="342">
        <v>0</v>
      </c>
      <c r="K33" s="342">
        <v>0</v>
      </c>
    </row>
    <row r="34" spans="3:11" ht="15" thickBot="1" x14ac:dyDescent="0.4">
      <c r="C34" s="330" t="s">
        <v>1001</v>
      </c>
      <c r="D34" s="39">
        <v>18881</v>
      </c>
      <c r="E34" s="39">
        <v>3510</v>
      </c>
      <c r="F34" s="39">
        <v>15371</v>
      </c>
      <c r="G34" s="39">
        <v>0</v>
      </c>
      <c r="H34" s="39">
        <v>0</v>
      </c>
      <c r="I34" s="39">
        <v>1348</v>
      </c>
      <c r="J34" s="39">
        <v>3510</v>
      </c>
      <c r="K34" s="39">
        <v>3195</v>
      </c>
    </row>
  </sheetData>
  <sheetProtection algorithmName="SHA-512" hashValue="tNmHATgcL8h0hyIPIX+Q8ZRpQ5lpn66mX+j0HHYT3zl7UDOu6IUYwATMVsAs9m2ZDKCdJlVxY8wMEva7zr+hOg==" saltValue="Vlw9Avhqq3K/eOgQKysKIw==" spinCount="100000" sheet="1" objects="1" scenarios="1"/>
  <mergeCells count="2">
    <mergeCell ref="B6:K6"/>
    <mergeCell ref="C8:K8"/>
  </mergeCells>
  <hyperlinks>
    <hyperlink ref="B2" location="CONTENTS!A1" display="Back to contents page" xr:uid="{00000000-0004-0000-2C00-000000000000}"/>
  </hyperlinks>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9" tint="0.79998168889431442"/>
  </sheetPr>
  <dimension ref="B1:D21"/>
  <sheetViews>
    <sheetView showGridLines="0" workbookViewId="0"/>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91" t="s">
        <v>0</v>
      </c>
      <c r="C2" s="118"/>
      <c r="D2" s="118"/>
    </row>
    <row r="3" spans="2:4" x14ac:dyDescent="0.35">
      <c r="B3" s="1"/>
      <c r="C3" s="1"/>
      <c r="D3" s="1"/>
    </row>
    <row r="4" spans="2:4" ht="15.5" x14ac:dyDescent="0.35">
      <c r="B4" s="12" t="s">
        <v>1002</v>
      </c>
      <c r="C4" s="2"/>
      <c r="D4" s="2"/>
    </row>
    <row r="5" spans="2:4" ht="2.15" customHeight="1" x14ac:dyDescent="0.35">
      <c r="B5" s="1"/>
      <c r="C5" s="1"/>
      <c r="D5" s="1"/>
    </row>
    <row r="6" spans="2:4" ht="2.15" customHeight="1" x14ac:dyDescent="0.35">
      <c r="B6" s="740"/>
      <c r="C6" s="740"/>
      <c r="D6" s="740"/>
    </row>
    <row r="7" spans="2:4" ht="2.15" customHeight="1" x14ac:dyDescent="0.35">
      <c r="B7" s="3"/>
      <c r="C7" s="4"/>
      <c r="D7" s="4"/>
    </row>
    <row r="8" spans="2:4" ht="15" thickBot="1" x14ac:dyDescent="0.4">
      <c r="B8" s="21"/>
      <c r="C8" s="749" t="str">
        <f>+Contents!B3</f>
        <v>31.12.2025</v>
      </c>
      <c r="D8" s="749"/>
    </row>
    <row r="9" spans="2:4" ht="30.65" customHeight="1" thickBot="1" x14ac:dyDescent="0.4">
      <c r="C9" s="333" t="s">
        <v>100</v>
      </c>
      <c r="D9" s="35" t="s">
        <v>1004</v>
      </c>
    </row>
    <row r="10" spans="2:4" x14ac:dyDescent="0.35">
      <c r="C10" s="329" t="s">
        <v>1005</v>
      </c>
      <c r="D10" s="37">
        <v>4</v>
      </c>
    </row>
    <row r="11" spans="2:4" x14ac:dyDescent="0.35">
      <c r="C11" s="309" t="s">
        <v>1006</v>
      </c>
      <c r="D11" s="38">
        <v>2</v>
      </c>
    </row>
    <row r="12" spans="2:4" x14ac:dyDescent="0.35">
      <c r="C12" s="309" t="s">
        <v>1007</v>
      </c>
      <c r="D12" s="38">
        <v>1</v>
      </c>
    </row>
    <row r="13" spans="2:4" x14ac:dyDescent="0.35">
      <c r="C13" s="285" t="s">
        <v>1008</v>
      </c>
      <c r="D13" s="38">
        <v>0</v>
      </c>
    </row>
    <row r="14" spans="2:4" x14ac:dyDescent="0.35">
      <c r="C14" s="285" t="s">
        <v>1009</v>
      </c>
      <c r="D14" s="38">
        <v>0</v>
      </c>
    </row>
    <row r="15" spans="2:4" x14ac:dyDescent="0.35">
      <c r="C15" s="309" t="s">
        <v>1010</v>
      </c>
      <c r="D15" s="38">
        <v>1</v>
      </c>
    </row>
    <row r="16" spans="2:4" x14ac:dyDescent="0.35">
      <c r="C16" s="309" t="s">
        <v>1011</v>
      </c>
      <c r="D16" s="38">
        <v>1</v>
      </c>
    </row>
    <row r="17" spans="3:4" x14ac:dyDescent="0.35">
      <c r="C17" s="309" t="s">
        <v>1012</v>
      </c>
      <c r="D17" s="38">
        <v>0</v>
      </c>
    </row>
    <row r="18" spans="3:4" x14ac:dyDescent="0.35">
      <c r="C18" s="309" t="s">
        <v>1013</v>
      </c>
      <c r="D18" s="38">
        <v>0</v>
      </c>
    </row>
    <row r="19" spans="3:4" x14ac:dyDescent="0.35">
      <c r="C19" s="285" t="s">
        <v>1014</v>
      </c>
      <c r="D19" s="38">
        <v>0</v>
      </c>
    </row>
    <row r="20" spans="3:4" x14ac:dyDescent="0.35">
      <c r="C20" s="285" t="s">
        <v>1015</v>
      </c>
      <c r="D20" s="38">
        <v>0</v>
      </c>
    </row>
    <row r="21" spans="3:4" ht="20.5" thickBot="1" x14ac:dyDescent="0.4">
      <c r="C21" s="384" t="s">
        <v>1016</v>
      </c>
      <c r="D21" s="39"/>
    </row>
  </sheetData>
  <sheetProtection algorithmName="SHA-512" hashValue="ID4U46s0g4hL1CPD9Fc6rTROy5N3gwGRPXXOOKO7fF+DTebEbBQSB8On86pUQLhW+05a09V6rMXByUo7PHd4YA==" saltValue="6RQbeLBTvdZJ7i+NOCMIbA==" spinCount="100000" sheet="1" objects="1" scenarios="1"/>
  <mergeCells count="2">
    <mergeCell ref="B6:D6"/>
    <mergeCell ref="C8:D8"/>
  </mergeCells>
  <hyperlinks>
    <hyperlink ref="B2" location="CONTENTS!A1" display="Back to contents page" xr:uid="{00000000-0004-0000-2D00-000000000000}"/>
  </hyperlink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79998168889431442"/>
  </sheetPr>
  <dimension ref="B1:M17"/>
  <sheetViews>
    <sheetView showGridLines="0" workbookViewId="0"/>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91" t="s">
        <v>0</v>
      </c>
      <c r="C2" s="118"/>
      <c r="D2" s="118"/>
      <c r="E2" s="118"/>
      <c r="F2" s="118"/>
      <c r="G2" s="118"/>
      <c r="H2" s="118"/>
      <c r="I2" s="118"/>
      <c r="J2" s="118"/>
      <c r="K2" s="118"/>
      <c r="L2" s="118"/>
      <c r="M2" s="118"/>
    </row>
    <row r="3" spans="2:13" x14ac:dyDescent="0.35">
      <c r="B3" s="1"/>
      <c r="C3" s="1"/>
      <c r="D3" s="1"/>
      <c r="E3" s="1"/>
      <c r="F3" s="1"/>
      <c r="G3" s="1"/>
      <c r="H3" s="1"/>
      <c r="I3" s="1"/>
      <c r="J3" s="1"/>
      <c r="K3" s="1"/>
      <c r="L3" s="1"/>
      <c r="M3" s="1"/>
    </row>
    <row r="4" spans="2:13" ht="15.5" x14ac:dyDescent="0.35">
      <c r="B4" s="12" t="s">
        <v>1017</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740"/>
      <c r="C6" s="740"/>
      <c r="D6" s="740"/>
      <c r="E6" s="740"/>
      <c r="F6" s="740"/>
      <c r="G6" s="740"/>
      <c r="H6" s="740"/>
      <c r="I6" s="740"/>
      <c r="J6" s="740"/>
      <c r="K6" s="740"/>
      <c r="L6" s="740"/>
      <c r="M6" s="740"/>
    </row>
    <row r="7" spans="2:13" ht="2.15" customHeight="1" x14ac:dyDescent="0.35">
      <c r="B7" s="3"/>
      <c r="C7" s="4"/>
      <c r="D7" s="4"/>
      <c r="E7" s="4"/>
      <c r="F7" s="4"/>
      <c r="G7" s="4"/>
      <c r="H7" s="4"/>
      <c r="I7" s="4"/>
      <c r="J7" s="4"/>
      <c r="K7" s="4"/>
      <c r="L7" s="4"/>
      <c r="M7" s="4"/>
    </row>
    <row r="8" spans="2:13" ht="15" thickBot="1" x14ac:dyDescent="0.4">
      <c r="B8" s="21"/>
      <c r="C8" s="749" t="str">
        <f>+Contents!B3</f>
        <v>31.12.2025</v>
      </c>
      <c r="D8" s="749"/>
      <c r="E8" s="749"/>
      <c r="F8" s="749"/>
      <c r="G8" s="749"/>
      <c r="H8" s="749"/>
      <c r="I8" s="749"/>
      <c r="J8" s="749"/>
      <c r="K8" s="749"/>
      <c r="L8" s="749"/>
      <c r="M8" s="749"/>
    </row>
    <row r="9" spans="2:13" x14ac:dyDescent="0.35">
      <c r="B9" s="21"/>
      <c r="C9" s="82"/>
      <c r="D9" s="850" t="s">
        <v>1019</v>
      </c>
      <c r="E9" s="850"/>
      <c r="F9" s="850"/>
      <c r="G9" s="850" t="s">
        <v>1020</v>
      </c>
      <c r="H9" s="850"/>
      <c r="I9" s="850"/>
      <c r="J9" s="850"/>
      <c r="K9" s="850"/>
      <c r="L9" s="850"/>
      <c r="M9" s="753" t="s">
        <v>163</v>
      </c>
    </row>
    <row r="10" spans="2:13" ht="33.65" customHeight="1" thickBot="1" x14ac:dyDescent="0.4">
      <c r="C10" s="310" t="s">
        <v>970</v>
      </c>
      <c r="D10" s="31" t="s">
        <v>965</v>
      </c>
      <c r="E10" s="31" t="s">
        <v>966</v>
      </c>
      <c r="F10" s="31" t="s">
        <v>1021</v>
      </c>
      <c r="G10" s="31" t="s">
        <v>1022</v>
      </c>
      <c r="H10" s="31" t="s">
        <v>1023</v>
      </c>
      <c r="I10" s="31" t="s">
        <v>298</v>
      </c>
      <c r="J10" s="31" t="s">
        <v>1024</v>
      </c>
      <c r="K10" s="31" t="s">
        <v>1025</v>
      </c>
      <c r="L10" s="31" t="s">
        <v>1026</v>
      </c>
      <c r="M10" s="754"/>
    </row>
    <row r="11" spans="2:13" x14ac:dyDescent="0.35">
      <c r="C11" s="329" t="s">
        <v>1027</v>
      </c>
      <c r="D11" s="340"/>
      <c r="E11" s="340"/>
      <c r="F11" s="340"/>
      <c r="G11" s="340"/>
      <c r="H11" s="340"/>
      <c r="I11" s="340"/>
      <c r="J11" s="340"/>
      <c r="K11" s="340"/>
      <c r="L11" s="340"/>
      <c r="M11" s="37">
        <v>544</v>
      </c>
    </row>
    <row r="12" spans="2:13" x14ac:dyDescent="0.35">
      <c r="C12" s="314" t="s">
        <v>1028</v>
      </c>
      <c r="D12" s="38">
        <v>6</v>
      </c>
      <c r="E12" s="38">
        <v>11</v>
      </c>
      <c r="F12" s="38">
        <v>17</v>
      </c>
      <c r="G12" s="341"/>
      <c r="H12" s="341"/>
      <c r="I12" s="341"/>
      <c r="J12" s="341"/>
      <c r="K12" s="341"/>
      <c r="L12" s="341"/>
      <c r="M12" s="341"/>
    </row>
    <row r="13" spans="2:13" x14ac:dyDescent="0.35">
      <c r="C13" s="314" t="s">
        <v>1029</v>
      </c>
      <c r="D13" s="341"/>
      <c r="E13" s="341"/>
      <c r="F13" s="341"/>
      <c r="G13" s="38">
        <v>0</v>
      </c>
      <c r="H13" s="38">
        <v>1</v>
      </c>
      <c r="I13" s="38">
        <v>0</v>
      </c>
      <c r="J13" s="38">
        <v>2</v>
      </c>
      <c r="K13" s="38">
        <v>1</v>
      </c>
      <c r="L13" s="38">
        <v>0</v>
      </c>
      <c r="M13" s="341"/>
    </row>
    <row r="14" spans="2:13" x14ac:dyDescent="0.35">
      <c r="C14" s="318" t="s">
        <v>1030</v>
      </c>
      <c r="D14" s="338"/>
      <c r="E14" s="338"/>
      <c r="F14" s="338"/>
      <c r="G14" s="337">
        <v>11</v>
      </c>
      <c r="H14" s="337">
        <v>97</v>
      </c>
      <c r="I14" s="337">
        <v>21</v>
      </c>
      <c r="J14" s="337">
        <v>176</v>
      </c>
      <c r="K14" s="337">
        <v>158</v>
      </c>
      <c r="L14" s="337">
        <v>60</v>
      </c>
      <c r="M14" s="341"/>
    </row>
    <row r="15" spans="2:13" x14ac:dyDescent="0.35">
      <c r="C15" s="285" t="s">
        <v>1031</v>
      </c>
      <c r="D15" s="337">
        <v>351</v>
      </c>
      <c r="E15" s="337">
        <v>5484</v>
      </c>
      <c r="F15" s="337">
        <v>5835</v>
      </c>
      <c r="G15" s="337">
        <v>672</v>
      </c>
      <c r="H15" s="337">
        <v>8037</v>
      </c>
      <c r="I15" s="337">
        <v>1666</v>
      </c>
      <c r="J15" s="337">
        <v>13397</v>
      </c>
      <c r="K15" s="337">
        <v>7161</v>
      </c>
      <c r="L15" s="337">
        <v>5179</v>
      </c>
      <c r="M15" s="341"/>
    </row>
    <row r="16" spans="2:13" x14ac:dyDescent="0.35">
      <c r="C16" s="314" t="s">
        <v>1032</v>
      </c>
      <c r="D16" s="38">
        <v>30</v>
      </c>
      <c r="E16" s="38">
        <v>1150</v>
      </c>
      <c r="F16" s="38">
        <v>1180</v>
      </c>
      <c r="G16" s="38">
        <v>288</v>
      </c>
      <c r="H16" s="38">
        <v>3389</v>
      </c>
      <c r="I16" s="38">
        <v>668</v>
      </c>
      <c r="J16" s="38">
        <v>5608</v>
      </c>
      <c r="K16" s="38">
        <v>2275</v>
      </c>
      <c r="L16" s="38">
        <v>2189</v>
      </c>
      <c r="M16" s="341"/>
    </row>
    <row r="17" spans="3:13" ht="15" thickBot="1" x14ac:dyDescent="0.4">
      <c r="C17" s="326" t="s">
        <v>1033</v>
      </c>
      <c r="D17" s="39">
        <v>321</v>
      </c>
      <c r="E17" s="39">
        <v>4334</v>
      </c>
      <c r="F17" s="39">
        <v>4655</v>
      </c>
      <c r="G17" s="39">
        <v>384</v>
      </c>
      <c r="H17" s="39">
        <v>4648</v>
      </c>
      <c r="I17" s="39">
        <v>998</v>
      </c>
      <c r="J17" s="39">
        <v>7789</v>
      </c>
      <c r="K17" s="39">
        <v>4886</v>
      </c>
      <c r="L17" s="39">
        <v>2990</v>
      </c>
      <c r="M17" s="339"/>
    </row>
  </sheetData>
  <sheetProtection algorithmName="SHA-512" hashValue="HQqpHHHIYOMR6Wld0fFKvepkqsWR7FSIQmM9XZP1wVWdXIbxm7si6dYKbli6Snab/DwQl5/+eyRA7M3rU+zbWA==" saltValue="r0g6zsVdTKRneya/yTvPnQ==" spinCount="100000" sheet="1" objects="1" scenarios="1"/>
  <mergeCells count="5">
    <mergeCell ref="B6:M6"/>
    <mergeCell ref="D9:F9"/>
    <mergeCell ref="G9:L9"/>
    <mergeCell ref="M9:M10"/>
    <mergeCell ref="C8:M8"/>
  </mergeCells>
  <hyperlinks>
    <hyperlink ref="B2" location="CONTENTS!A1" display="Back to contents page" xr:uid="{00000000-0004-0000-2E00-000000000000}"/>
  </hyperlink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CE87C-1648-4EEA-9BAA-9741EA9CB756}">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79998168889431442"/>
  </sheetPr>
  <dimension ref="B1:K19"/>
  <sheetViews>
    <sheetView showGridLines="0" zoomScale="80" zoomScaleNormal="80" workbookViewId="0"/>
  </sheetViews>
  <sheetFormatPr defaultRowHeight="14.5" x14ac:dyDescent="0.35"/>
  <cols>
    <col min="1" max="1" width="4.453125" customWidth="1"/>
    <col min="2" max="2" width="6.1796875" customWidth="1"/>
    <col min="3" max="3" width="47.26953125" customWidth="1"/>
    <col min="4" max="4" width="15.7265625" customWidth="1"/>
    <col min="5" max="5" width="17.7265625" customWidth="1"/>
    <col min="6" max="6" width="15.7265625" customWidth="1"/>
    <col min="7" max="7" width="17.7265625" customWidth="1"/>
    <col min="8" max="8" width="15.7265625" customWidth="1"/>
    <col min="9" max="9" width="17.7265625" customWidth="1"/>
    <col min="10" max="10" width="15.7265625" customWidth="1"/>
    <col min="11" max="11" width="17.7265625" customWidth="1"/>
  </cols>
  <sheetData>
    <row r="1" spans="2:11" ht="12.75" customHeight="1" x14ac:dyDescent="0.35"/>
    <row r="2" spans="2:11" x14ac:dyDescent="0.35">
      <c r="B2" s="191" t="s">
        <v>0</v>
      </c>
      <c r="C2" s="118"/>
      <c r="D2" s="118"/>
      <c r="E2" s="118"/>
      <c r="F2" s="118"/>
      <c r="G2" s="118"/>
      <c r="H2" s="118"/>
      <c r="I2" s="118"/>
      <c r="J2" s="118"/>
      <c r="K2" s="118"/>
    </row>
    <row r="3" spans="2:11" x14ac:dyDescent="0.35">
      <c r="B3" s="1"/>
      <c r="C3" s="1"/>
      <c r="D3" s="1"/>
      <c r="E3" s="1"/>
      <c r="F3" s="1"/>
      <c r="G3" s="1"/>
      <c r="H3" s="1"/>
      <c r="I3" s="1"/>
      <c r="J3" s="1"/>
      <c r="K3" s="1"/>
    </row>
    <row r="4" spans="2:11" ht="15.5" x14ac:dyDescent="0.35">
      <c r="B4" s="12" t="s">
        <v>1034</v>
      </c>
      <c r="C4" s="2"/>
      <c r="D4" s="2"/>
      <c r="E4" s="2"/>
      <c r="F4" s="2"/>
      <c r="G4" s="2"/>
      <c r="H4" s="2"/>
      <c r="I4" s="2"/>
      <c r="J4" s="2"/>
      <c r="K4" s="2"/>
    </row>
    <row r="5" spans="2:11" x14ac:dyDescent="0.35">
      <c r="B5" s="1"/>
      <c r="C5" s="1"/>
      <c r="D5" s="1"/>
      <c r="E5" s="1"/>
      <c r="F5" s="1"/>
      <c r="G5" s="1"/>
      <c r="H5" s="1"/>
      <c r="I5" s="1"/>
      <c r="J5" s="1"/>
      <c r="K5" s="1"/>
    </row>
    <row r="6" spans="2:11" ht="145.5" customHeight="1" x14ac:dyDescent="0.35">
      <c r="B6" s="740" t="s">
        <v>1932</v>
      </c>
      <c r="C6" s="740"/>
      <c r="D6" s="740"/>
      <c r="E6" s="740"/>
      <c r="F6" s="740"/>
      <c r="G6" s="740"/>
      <c r="H6" s="740"/>
      <c r="I6" s="740"/>
      <c r="J6" s="740"/>
      <c r="K6" s="740"/>
    </row>
    <row r="7" spans="2:11" x14ac:dyDescent="0.35">
      <c r="B7" s="3"/>
      <c r="C7" s="4"/>
      <c r="D7" s="4"/>
      <c r="E7" s="4"/>
      <c r="F7" s="4"/>
      <c r="G7" s="4"/>
      <c r="H7" s="4"/>
      <c r="I7" s="4"/>
      <c r="J7" s="4"/>
      <c r="K7" s="4"/>
    </row>
    <row r="8" spans="2:11" ht="15" thickBot="1" x14ac:dyDescent="0.4">
      <c r="B8" s="21"/>
      <c r="C8" s="749" t="str">
        <f>+Contents!B3</f>
        <v>31.12.2025</v>
      </c>
      <c r="D8" s="749"/>
      <c r="E8" s="749"/>
      <c r="F8" s="749"/>
      <c r="G8" s="749"/>
      <c r="H8" s="749"/>
      <c r="I8" s="749"/>
      <c r="J8" s="749"/>
      <c r="K8" s="749"/>
    </row>
    <row r="9" spans="2:11" ht="25.5" customHeight="1" x14ac:dyDescent="0.35">
      <c r="B9" s="21"/>
      <c r="C9" s="819" t="s">
        <v>167</v>
      </c>
      <c r="D9" s="851" t="s">
        <v>1042</v>
      </c>
      <c r="E9" s="851"/>
      <c r="F9" s="851" t="s">
        <v>1044</v>
      </c>
      <c r="G9" s="851"/>
      <c r="H9" s="851" t="s">
        <v>1045</v>
      </c>
      <c r="I9" s="851"/>
      <c r="J9" s="852" t="s">
        <v>1047</v>
      </c>
      <c r="K9" s="852"/>
    </row>
    <row r="10" spans="2:11" ht="32" thickBot="1" x14ac:dyDescent="0.4">
      <c r="C10" s="820"/>
      <c r="D10" s="31"/>
      <c r="E10" s="31" t="s">
        <v>1043</v>
      </c>
      <c r="F10" s="31"/>
      <c r="G10" s="31" t="s">
        <v>1043</v>
      </c>
      <c r="H10" s="31"/>
      <c r="I10" s="31" t="s">
        <v>1046</v>
      </c>
      <c r="J10" s="31"/>
      <c r="K10" s="31" t="s">
        <v>1046</v>
      </c>
    </row>
    <row r="11" spans="2:11" x14ac:dyDescent="0.35">
      <c r="C11" s="289" t="s">
        <v>1035</v>
      </c>
      <c r="D11" s="374">
        <v>1549796</v>
      </c>
      <c r="E11" s="374">
        <v>547314</v>
      </c>
      <c r="F11" s="375"/>
      <c r="G11" s="375"/>
      <c r="H11" s="374">
        <v>43320657</v>
      </c>
      <c r="I11" s="374">
        <v>8948581</v>
      </c>
      <c r="J11" s="375"/>
      <c r="K11" s="375"/>
    </row>
    <row r="12" spans="2:11" x14ac:dyDescent="0.35">
      <c r="C12" s="309" t="s">
        <v>1036</v>
      </c>
      <c r="D12" s="251">
        <v>916</v>
      </c>
      <c r="E12" s="251">
        <v>0</v>
      </c>
      <c r="F12" s="251">
        <v>1141</v>
      </c>
      <c r="G12" s="251">
        <v>0</v>
      </c>
      <c r="H12" s="251">
        <v>162624</v>
      </c>
      <c r="I12" s="251">
        <v>11410</v>
      </c>
      <c r="J12" s="251">
        <v>111162</v>
      </c>
      <c r="K12" s="251">
        <v>7977</v>
      </c>
    </row>
    <row r="13" spans="2:11" x14ac:dyDescent="0.35">
      <c r="C13" s="309" t="s">
        <v>703</v>
      </c>
      <c r="D13" s="251">
        <v>686406</v>
      </c>
      <c r="E13" s="251">
        <v>547236</v>
      </c>
      <c r="F13" s="251">
        <v>645176</v>
      </c>
      <c r="G13" s="251">
        <v>513103</v>
      </c>
      <c r="H13" s="251">
        <v>8950641</v>
      </c>
      <c r="I13" s="251">
        <v>7442127</v>
      </c>
      <c r="J13" s="251">
        <v>8124139</v>
      </c>
      <c r="K13" s="251">
        <v>7176874</v>
      </c>
    </row>
    <row r="14" spans="2:11" x14ac:dyDescent="0.35">
      <c r="C14" s="318" t="s">
        <v>1037</v>
      </c>
      <c r="D14" s="263">
        <v>0</v>
      </c>
      <c r="E14" s="263">
        <v>0</v>
      </c>
      <c r="F14" s="263">
        <v>0</v>
      </c>
      <c r="G14" s="263">
        <v>0</v>
      </c>
      <c r="H14" s="263">
        <v>64838</v>
      </c>
      <c r="I14" s="263">
        <v>93256</v>
      </c>
      <c r="J14" s="263">
        <v>143328</v>
      </c>
      <c r="K14" s="263">
        <v>94764</v>
      </c>
    </row>
    <row r="15" spans="2:11" x14ac:dyDescent="0.35">
      <c r="C15" s="318" t="s">
        <v>1038</v>
      </c>
      <c r="D15" s="263">
        <v>0</v>
      </c>
      <c r="E15" s="263">
        <v>0</v>
      </c>
      <c r="F15" s="263">
        <v>0</v>
      </c>
      <c r="G15" s="263">
        <v>0</v>
      </c>
      <c r="H15" s="263">
        <v>0</v>
      </c>
      <c r="I15" s="263">
        <v>0</v>
      </c>
      <c r="J15" s="263">
        <v>0</v>
      </c>
      <c r="K15" s="263">
        <v>0</v>
      </c>
    </row>
    <row r="16" spans="2:11" x14ac:dyDescent="0.35">
      <c r="C16" s="318" t="s">
        <v>1039</v>
      </c>
      <c r="D16" s="263">
        <v>547328</v>
      </c>
      <c r="E16" s="263">
        <v>547236</v>
      </c>
      <c r="F16" s="263">
        <v>513195</v>
      </c>
      <c r="G16" s="263">
        <v>513103</v>
      </c>
      <c r="H16" s="263">
        <v>7423530</v>
      </c>
      <c r="I16" s="263">
        <v>6695900</v>
      </c>
      <c r="J16" s="263">
        <v>6615588</v>
      </c>
      <c r="K16" s="263">
        <v>6276695</v>
      </c>
    </row>
    <row r="17" spans="3:11" x14ac:dyDescent="0.35">
      <c r="C17" s="318" t="s">
        <v>1040</v>
      </c>
      <c r="D17" s="263">
        <v>29868</v>
      </c>
      <c r="E17" s="263">
        <v>0</v>
      </c>
      <c r="F17" s="263">
        <v>27848</v>
      </c>
      <c r="G17" s="263">
        <v>0</v>
      </c>
      <c r="H17" s="263">
        <v>600815</v>
      </c>
      <c r="I17" s="263">
        <v>186272</v>
      </c>
      <c r="J17" s="263">
        <v>672499</v>
      </c>
      <c r="K17" s="263">
        <v>187810</v>
      </c>
    </row>
    <row r="18" spans="3:11" x14ac:dyDescent="0.35">
      <c r="C18" s="318" t="s">
        <v>1041</v>
      </c>
      <c r="D18" s="263">
        <v>109210</v>
      </c>
      <c r="E18" s="263">
        <v>0</v>
      </c>
      <c r="F18" s="263">
        <v>104134</v>
      </c>
      <c r="G18" s="263">
        <v>0</v>
      </c>
      <c r="H18" s="263">
        <v>230862</v>
      </c>
      <c r="I18" s="263">
        <v>98113</v>
      </c>
      <c r="J18" s="263">
        <v>190635</v>
      </c>
      <c r="K18" s="263">
        <v>68355</v>
      </c>
    </row>
    <row r="19" spans="3:11" ht="15" thickBot="1" x14ac:dyDescent="0.4">
      <c r="C19" s="330" t="s">
        <v>252</v>
      </c>
      <c r="D19" s="315">
        <v>1342</v>
      </c>
      <c r="E19" s="315">
        <v>78</v>
      </c>
      <c r="F19" s="376"/>
      <c r="G19" s="376"/>
      <c r="H19" s="315">
        <v>2233581</v>
      </c>
      <c r="I19" s="315">
        <v>148026</v>
      </c>
      <c r="J19" s="376"/>
      <c r="K19" s="376"/>
    </row>
  </sheetData>
  <sheetProtection algorithmName="SHA-512" hashValue="k97xV3sBBjzaOOqIJat2PbB1oXCb4V3y7TXstlVrw8ugdDi/ahMdmvOhSN3AmBW4TasK12u6AqRO4oeIKXNCTQ==" saltValue="x1DnMf0XMrJgxWquZObYcQ==" spinCount="100000" sheet="1" objects="1" scenarios="1"/>
  <mergeCells count="7">
    <mergeCell ref="B6:K6"/>
    <mergeCell ref="D9:E9"/>
    <mergeCell ref="F9:G9"/>
    <mergeCell ref="H9:I9"/>
    <mergeCell ref="J9:K9"/>
    <mergeCell ref="C8:K8"/>
    <mergeCell ref="C9:C10"/>
  </mergeCells>
  <hyperlinks>
    <hyperlink ref="B2" location="CONTENTS!A1" display="Back to contents page" xr:uid="{00000000-0004-0000-2F00-000000000000}"/>
  </hyperlink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79998168889431442"/>
  </sheetPr>
  <dimension ref="B1:G25"/>
  <sheetViews>
    <sheetView showGridLines="0" workbookViewId="0"/>
  </sheetViews>
  <sheetFormatPr defaultRowHeight="14.5" x14ac:dyDescent="0.35"/>
  <cols>
    <col min="1" max="1" width="4.453125" customWidth="1"/>
    <col min="2" max="2" width="6.1796875" customWidth="1"/>
    <col min="3" max="3" width="56.1796875" customWidth="1"/>
    <col min="4" max="4" width="15.7265625" customWidth="1"/>
    <col min="5" max="5" width="17.7265625" customWidth="1"/>
    <col min="6" max="6" width="15.7265625" customWidth="1"/>
    <col min="7" max="7" width="17.7265625" customWidth="1"/>
  </cols>
  <sheetData>
    <row r="1" spans="2:7" ht="12.75" customHeight="1" x14ac:dyDescent="0.35"/>
    <row r="2" spans="2:7" x14ac:dyDescent="0.35">
      <c r="B2" s="191" t="s">
        <v>0</v>
      </c>
      <c r="C2" s="118"/>
      <c r="D2" s="118"/>
      <c r="E2" s="118"/>
      <c r="F2" s="118"/>
      <c r="G2" s="118"/>
    </row>
    <row r="3" spans="2:7" x14ac:dyDescent="0.35">
      <c r="B3" s="1"/>
      <c r="C3" s="1"/>
      <c r="D3" s="1"/>
      <c r="E3" s="1"/>
      <c r="F3" s="1"/>
      <c r="G3" s="1"/>
    </row>
    <row r="4" spans="2:7" ht="15.5" x14ac:dyDescent="0.35">
      <c r="B4" s="12" t="s">
        <v>1048</v>
      </c>
      <c r="C4" s="2"/>
      <c r="D4" s="2"/>
      <c r="E4" s="2"/>
      <c r="F4" s="2"/>
      <c r="G4" s="2"/>
    </row>
    <row r="5" spans="2:7" ht="2.15" customHeight="1" x14ac:dyDescent="0.35">
      <c r="B5" s="1"/>
      <c r="C5" s="1"/>
      <c r="D5" s="1"/>
      <c r="E5" s="1"/>
      <c r="F5" s="1"/>
      <c r="G5" s="1"/>
    </row>
    <row r="6" spans="2:7" ht="2.15" customHeight="1" x14ac:dyDescent="0.35">
      <c r="B6" s="740"/>
      <c r="C6" s="740"/>
      <c r="D6" s="740"/>
      <c r="E6" s="740"/>
      <c r="F6" s="740"/>
      <c r="G6" s="740"/>
    </row>
    <row r="7" spans="2:7" ht="2.15" customHeight="1" x14ac:dyDescent="0.35">
      <c r="B7" s="3"/>
      <c r="C7" s="4"/>
      <c r="D7" s="4"/>
      <c r="E7" s="4"/>
      <c r="F7" s="4"/>
      <c r="G7" s="4"/>
    </row>
    <row r="8" spans="2:7" ht="15" thickBot="1" x14ac:dyDescent="0.4">
      <c r="B8" s="21"/>
      <c r="C8" s="749" t="str">
        <f>+Contents!B3</f>
        <v>31.12.2025</v>
      </c>
      <c r="D8" s="749"/>
      <c r="E8" s="749"/>
      <c r="F8" s="749"/>
      <c r="G8" s="749"/>
    </row>
    <row r="9" spans="2:7" ht="25.5" customHeight="1" x14ac:dyDescent="0.35">
      <c r="B9" s="21"/>
      <c r="C9" s="819" t="s">
        <v>1050</v>
      </c>
      <c r="D9" s="851" t="s">
        <v>1051</v>
      </c>
      <c r="E9" s="851"/>
      <c r="F9" s="782" t="s">
        <v>1052</v>
      </c>
      <c r="G9" s="782"/>
    </row>
    <row r="10" spans="2:7" ht="33.75" customHeight="1" x14ac:dyDescent="0.35">
      <c r="B10" s="21"/>
      <c r="C10" s="821"/>
      <c r="D10" s="853"/>
      <c r="E10" s="853"/>
      <c r="F10" s="853" t="s">
        <v>1053</v>
      </c>
      <c r="G10" s="853"/>
    </row>
    <row r="11" spans="2:7" ht="32" thickBot="1" x14ac:dyDescent="0.4">
      <c r="C11" s="820"/>
      <c r="D11" s="31"/>
      <c r="E11" s="31" t="s">
        <v>1043</v>
      </c>
      <c r="F11" s="31"/>
      <c r="G11" s="31" t="s">
        <v>1046</v>
      </c>
    </row>
    <row r="12" spans="2:7" x14ac:dyDescent="0.35">
      <c r="C12" s="289" t="s">
        <v>1054</v>
      </c>
      <c r="D12" s="374">
        <v>2</v>
      </c>
      <c r="E12" s="374">
        <v>0</v>
      </c>
      <c r="F12" s="374">
        <v>339968</v>
      </c>
      <c r="G12" s="374">
        <v>336648</v>
      </c>
    </row>
    <row r="13" spans="2:7" x14ac:dyDescent="0.35">
      <c r="C13" s="314" t="s">
        <v>1055</v>
      </c>
      <c r="D13" s="251">
        <v>0</v>
      </c>
      <c r="E13" s="251">
        <v>0</v>
      </c>
      <c r="F13" s="251">
        <v>0</v>
      </c>
      <c r="G13" s="251">
        <v>0</v>
      </c>
    </row>
    <row r="14" spans="2:7" x14ac:dyDescent="0.35">
      <c r="C14" s="314" t="s">
        <v>1036</v>
      </c>
      <c r="D14" s="251">
        <v>0</v>
      </c>
      <c r="E14" s="251">
        <v>0</v>
      </c>
      <c r="F14" s="251">
        <v>0</v>
      </c>
      <c r="G14" s="251">
        <v>0</v>
      </c>
    </row>
    <row r="15" spans="2:7" x14ac:dyDescent="0.35">
      <c r="C15" s="314" t="s">
        <v>703</v>
      </c>
      <c r="D15" s="251">
        <v>0</v>
      </c>
      <c r="E15" s="251">
        <v>0</v>
      </c>
      <c r="F15" s="251">
        <v>339968</v>
      </c>
      <c r="G15" s="251">
        <v>336648</v>
      </c>
    </row>
    <row r="16" spans="2:7" x14ac:dyDescent="0.35">
      <c r="C16" s="334" t="s">
        <v>1037</v>
      </c>
      <c r="D16" s="263">
        <v>0</v>
      </c>
      <c r="E16" s="263">
        <v>0</v>
      </c>
      <c r="F16" s="263">
        <v>0</v>
      </c>
      <c r="G16" s="263">
        <v>0</v>
      </c>
    </row>
    <row r="17" spans="3:7" x14ac:dyDescent="0.35">
      <c r="C17" s="334" t="s">
        <v>1038</v>
      </c>
      <c r="D17" s="263">
        <v>0</v>
      </c>
      <c r="E17" s="263">
        <v>0</v>
      </c>
      <c r="F17" s="263">
        <v>0</v>
      </c>
      <c r="G17" s="263">
        <v>0</v>
      </c>
    </row>
    <row r="18" spans="3:7" x14ac:dyDescent="0.35">
      <c r="C18" s="334" t="s">
        <v>1039</v>
      </c>
      <c r="D18" s="263">
        <v>0</v>
      </c>
      <c r="E18" s="263">
        <v>0</v>
      </c>
      <c r="F18" s="263">
        <v>337872</v>
      </c>
      <c r="G18" s="263">
        <v>336648</v>
      </c>
    </row>
    <row r="19" spans="3:7" x14ac:dyDescent="0.35">
      <c r="C19" s="334" t="s">
        <v>1040</v>
      </c>
      <c r="D19" s="263">
        <v>0</v>
      </c>
      <c r="E19" s="263">
        <v>0</v>
      </c>
      <c r="F19" s="263">
        <v>2096</v>
      </c>
      <c r="G19" s="263">
        <v>0</v>
      </c>
    </row>
    <row r="20" spans="3:7" x14ac:dyDescent="0.35">
      <c r="C20" s="334" t="s">
        <v>1041</v>
      </c>
      <c r="D20" s="263">
        <v>0</v>
      </c>
      <c r="E20" s="263">
        <v>0</v>
      </c>
      <c r="F20" s="263">
        <v>0</v>
      </c>
      <c r="G20" s="263">
        <v>0</v>
      </c>
    </row>
    <row r="21" spans="3:7" x14ac:dyDescent="0.35">
      <c r="C21" s="318" t="s">
        <v>1056</v>
      </c>
      <c r="D21" s="263">
        <v>2</v>
      </c>
      <c r="E21" s="263">
        <v>0</v>
      </c>
      <c r="F21" s="263">
        <v>0</v>
      </c>
      <c r="G21" s="263">
        <v>0</v>
      </c>
    </row>
    <row r="22" spans="3:7" x14ac:dyDescent="0.35">
      <c r="C22" s="318" t="s">
        <v>1057</v>
      </c>
      <c r="D22" s="263">
        <v>0</v>
      </c>
      <c r="E22" s="263">
        <v>0</v>
      </c>
      <c r="F22" s="263">
        <v>0</v>
      </c>
      <c r="G22" s="263">
        <v>0</v>
      </c>
    </row>
    <row r="23" spans="3:7" ht="28.5" customHeight="1" x14ac:dyDescent="0.35">
      <c r="C23" s="325" t="s">
        <v>1058</v>
      </c>
      <c r="D23" s="263">
        <v>0</v>
      </c>
      <c r="E23" s="263">
        <v>0</v>
      </c>
      <c r="F23" s="263">
        <v>0</v>
      </c>
      <c r="G23" s="263">
        <v>0</v>
      </c>
    </row>
    <row r="24" spans="3:7" ht="27.75" customHeight="1" x14ac:dyDescent="0.35">
      <c r="C24" s="325" t="s">
        <v>1059</v>
      </c>
      <c r="D24" s="267"/>
      <c r="E24" s="267"/>
      <c r="F24" s="263">
        <v>0</v>
      </c>
      <c r="G24" s="263">
        <v>0</v>
      </c>
    </row>
    <row r="25" spans="3:7" ht="27" customHeight="1" thickBot="1" x14ac:dyDescent="0.4">
      <c r="C25" s="286" t="s">
        <v>1060</v>
      </c>
      <c r="D25" s="315">
        <v>1549798</v>
      </c>
      <c r="E25" s="315">
        <v>547314</v>
      </c>
      <c r="F25" s="376"/>
      <c r="G25" s="376"/>
    </row>
  </sheetData>
  <sheetProtection algorithmName="SHA-512" hashValue="gy0VCrZFdCg7KDJ5xp0hsIHUGxDuyMiV26b+ihBi8t8ne1Lo5eBmMGouPUPH7TtO75QTNSDofjsEKuQQNLDMxA==" saltValue="9IwS/KNjVpmmIDqIynOV+g==" spinCount="100000" sheet="1" objects="1" scenarios="1"/>
  <mergeCells count="6">
    <mergeCell ref="B6:G6"/>
    <mergeCell ref="F9:G9"/>
    <mergeCell ref="D9:E10"/>
    <mergeCell ref="F10:G10"/>
    <mergeCell ref="C9:C11"/>
    <mergeCell ref="C8:G8"/>
  </mergeCells>
  <hyperlinks>
    <hyperlink ref="B2" location="CONTENTS!A1" display="Back to contents page" xr:uid="{00000000-0004-0000-3000-000000000000}"/>
  </hyperlink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79998168889431442"/>
  </sheetPr>
  <dimension ref="B1:E10"/>
  <sheetViews>
    <sheetView showGridLines="0" workbookViewId="0"/>
  </sheetViews>
  <sheetFormatPr defaultRowHeight="14.5" x14ac:dyDescent="0.35"/>
  <cols>
    <col min="1" max="1" width="4.453125" customWidth="1"/>
    <col min="2" max="2" width="6.1796875" customWidth="1"/>
    <col min="3" max="3" width="42.81640625" customWidth="1"/>
    <col min="4" max="4" width="20.54296875" customWidth="1"/>
    <col min="5" max="5" width="27.7265625" customWidth="1"/>
  </cols>
  <sheetData>
    <row r="1" spans="2:5" ht="12.75" customHeight="1" x14ac:dyDescent="0.35"/>
    <row r="2" spans="2:5" x14ac:dyDescent="0.35">
      <c r="B2" s="191" t="s">
        <v>0</v>
      </c>
      <c r="C2" s="118"/>
      <c r="D2" s="118"/>
      <c r="E2" s="118"/>
    </row>
    <row r="3" spans="2:5" x14ac:dyDescent="0.35">
      <c r="B3" s="1"/>
      <c r="C3" s="1"/>
      <c r="D3" s="1"/>
      <c r="E3" s="1"/>
    </row>
    <row r="4" spans="2:5" ht="15.5" x14ac:dyDescent="0.35">
      <c r="B4" s="12" t="s">
        <v>1061</v>
      </c>
      <c r="C4" s="2"/>
      <c r="D4" s="2"/>
      <c r="E4" s="2"/>
    </row>
    <row r="5" spans="2:5" ht="2.15" customHeight="1" x14ac:dyDescent="0.35">
      <c r="B5" s="1"/>
      <c r="C5" s="1"/>
      <c r="D5" s="1"/>
      <c r="E5" s="1"/>
    </row>
    <row r="6" spans="2:5" ht="2.15" customHeight="1" x14ac:dyDescent="0.35">
      <c r="B6" s="740"/>
      <c r="C6" s="740"/>
      <c r="D6" s="740"/>
      <c r="E6" s="740"/>
    </row>
    <row r="7" spans="2:5" ht="2.15" customHeight="1" x14ac:dyDescent="0.35">
      <c r="B7" s="3"/>
      <c r="C7" s="4"/>
      <c r="D7" s="4"/>
      <c r="E7" s="4"/>
    </row>
    <row r="8" spans="2:5" ht="15" thickBot="1" x14ac:dyDescent="0.4">
      <c r="B8" s="21"/>
      <c r="C8" s="749" t="str">
        <f>+Contents!B3</f>
        <v>31.12.2025</v>
      </c>
      <c r="D8" s="749"/>
      <c r="E8" s="749"/>
    </row>
    <row r="9" spans="2:5" ht="75" customHeight="1" thickBot="1" x14ac:dyDescent="0.4">
      <c r="B9" s="21"/>
      <c r="C9" s="291" t="s">
        <v>167</v>
      </c>
      <c r="D9" s="18" t="s">
        <v>1064</v>
      </c>
      <c r="E9" s="18" t="s">
        <v>1065</v>
      </c>
    </row>
    <row r="10" spans="2:5" ht="33.75" customHeight="1" thickBot="1" x14ac:dyDescent="0.4">
      <c r="B10" s="21"/>
      <c r="C10" s="335" t="s">
        <v>1063</v>
      </c>
      <c r="D10" s="336">
        <v>1302263</v>
      </c>
      <c r="E10" s="336">
        <v>1422189</v>
      </c>
    </row>
  </sheetData>
  <sheetProtection algorithmName="SHA-512" hashValue="V5cB/QXKNGcTsQFJYOO9ZJOfZcI9dm/NeDDUjBV9emnt7OUclekzGELKD142Wcc5A/Azkk3sLEjjvF4rb3SWWA==" saltValue="yML9eK/usWjcyJti8YZ1qw==" spinCount="100000" sheet="1" objects="1" scenarios="1"/>
  <mergeCells count="2">
    <mergeCell ref="B6:E6"/>
    <mergeCell ref="C8:E8"/>
  </mergeCells>
  <hyperlinks>
    <hyperlink ref="B2" location="CONTENTS!A1" display="Back to contents page" xr:uid="{00000000-0004-0000-3100-000000000000}"/>
  </hyperlinks>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F2A97-6595-45AC-AE1B-65D8AC5BFDCA}">
  <sheetPr>
    <tabColor rgb="FF92D050"/>
  </sheetPr>
  <dimension ref="A1"/>
  <sheetViews>
    <sheetView showGridLines="0" workbookViewId="0">
      <selection activeCell="C2" sqref="C2"/>
    </sheetView>
  </sheetViews>
  <sheetFormatPr defaultRowHeight="14.5" x14ac:dyDescent="0.35"/>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EC86A-511F-4028-A1A6-918F8D484CD9}">
  <sheetPr>
    <tabColor theme="9" tint="0.79998168889431442"/>
  </sheetPr>
  <dimension ref="B1:O16"/>
  <sheetViews>
    <sheetView showGridLines="0" zoomScaleNormal="100" workbookViewId="0"/>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15" ht="12.75" customHeight="1" x14ac:dyDescent="0.35"/>
    <row r="2" spans="2:15" x14ac:dyDescent="0.35">
      <c r="B2" s="191" t="s">
        <v>0</v>
      </c>
      <c r="C2" s="118"/>
      <c r="D2" s="118"/>
      <c r="E2" s="118"/>
    </row>
    <row r="3" spans="2:15" x14ac:dyDescent="0.35">
      <c r="B3" s="1"/>
      <c r="C3" s="1"/>
      <c r="D3" s="1"/>
      <c r="E3" s="1"/>
    </row>
    <row r="4" spans="2:15" ht="15.5" x14ac:dyDescent="0.35">
      <c r="B4" s="12" t="s">
        <v>1095</v>
      </c>
      <c r="C4" s="2"/>
      <c r="D4" s="2"/>
      <c r="E4" s="2"/>
    </row>
    <row r="5" spans="2:15" x14ac:dyDescent="0.35">
      <c r="B5" s="1"/>
      <c r="C5" s="1"/>
      <c r="D5" s="1"/>
      <c r="E5" s="1"/>
    </row>
    <row r="6" spans="2:15" ht="224" customHeight="1" x14ac:dyDescent="0.35">
      <c r="B6" s="854" t="s">
        <v>1446</v>
      </c>
      <c r="C6" s="854"/>
      <c r="D6" s="854"/>
      <c r="E6" s="854"/>
      <c r="F6" s="854"/>
      <c r="G6" s="854"/>
    </row>
    <row r="7" spans="2:15" x14ac:dyDescent="0.35">
      <c r="B7" s="3"/>
      <c r="C7" s="4"/>
      <c r="D7" s="4"/>
      <c r="E7" s="4"/>
    </row>
    <row r="8" spans="2:15" ht="15" thickBot="1" x14ac:dyDescent="0.4">
      <c r="B8" s="21"/>
      <c r="C8" s="749"/>
      <c r="D8" s="749"/>
      <c r="E8" s="749"/>
      <c r="F8" s="749"/>
      <c r="G8" s="749"/>
    </row>
    <row r="9" spans="2:15" ht="24.65" customHeight="1" thickBot="1" x14ac:dyDescent="0.4">
      <c r="B9" s="21"/>
      <c r="C9" s="382" t="s">
        <v>167</v>
      </c>
      <c r="D9" s="745" t="s">
        <v>1100</v>
      </c>
      <c r="E9" s="857"/>
      <c r="F9" s="858" t="s">
        <v>1101</v>
      </c>
      <c r="G9" s="745"/>
      <c r="H9" s="855" t="s">
        <v>1721</v>
      </c>
      <c r="I9" s="856"/>
      <c r="J9" s="856"/>
      <c r="K9" s="856"/>
      <c r="L9" s="855" t="s">
        <v>1722</v>
      </c>
      <c r="M9" s="856"/>
      <c r="N9" s="856"/>
      <c r="O9" s="856"/>
    </row>
    <row r="10" spans="2:15" ht="49.5" customHeight="1" thickBot="1" x14ac:dyDescent="0.4">
      <c r="B10" s="21"/>
      <c r="C10" s="383" t="s">
        <v>1099</v>
      </c>
      <c r="D10" s="89" t="str">
        <f>+Contents!B3</f>
        <v>31.12.2025</v>
      </c>
      <c r="E10" s="395" t="s">
        <v>1433</v>
      </c>
      <c r="F10" s="15" t="str">
        <f>+Contents!B3</f>
        <v>31.12.2025</v>
      </c>
      <c r="G10" s="395" t="s">
        <v>1433</v>
      </c>
      <c r="H10" s="89" t="s">
        <v>1437</v>
      </c>
      <c r="I10" s="89" t="s">
        <v>1438</v>
      </c>
      <c r="J10" s="89" t="s">
        <v>1439</v>
      </c>
      <c r="K10" s="501" t="s">
        <v>832</v>
      </c>
      <c r="L10" s="89" t="s">
        <v>1437</v>
      </c>
      <c r="M10" s="89" t="s">
        <v>1438</v>
      </c>
      <c r="N10" s="89" t="s">
        <v>1439</v>
      </c>
      <c r="O10" s="89" t="s">
        <v>832</v>
      </c>
    </row>
    <row r="11" spans="2:15" x14ac:dyDescent="0.35">
      <c r="C11" s="393" t="s">
        <v>1102</v>
      </c>
      <c r="D11" s="390">
        <v>-245910.86885628582</v>
      </c>
      <c r="E11" s="391">
        <v>-82425</v>
      </c>
      <c r="F11" s="390">
        <v>-29989.488912821282</v>
      </c>
      <c r="G11" s="391">
        <v>16929</v>
      </c>
      <c r="H11" s="390">
        <v>-79378.016545985782</v>
      </c>
      <c r="I11" s="390">
        <v>-107073.3659602057</v>
      </c>
      <c r="J11" s="390">
        <v>3118.8235235941975</v>
      </c>
      <c r="K11" s="391">
        <v>-1699.2668325498998</v>
      </c>
      <c r="L11" s="390">
        <v>33527.610836433785</v>
      </c>
      <c r="M11" s="390">
        <v>-39315.856000086962</v>
      </c>
      <c r="N11" s="390">
        <v>3100.6546559611052</v>
      </c>
      <c r="O11" s="390">
        <v>-8901.8367961595723</v>
      </c>
    </row>
    <row r="12" spans="2:15" x14ac:dyDescent="0.35">
      <c r="C12" s="28" t="s">
        <v>1103</v>
      </c>
      <c r="D12" s="47">
        <v>102543.06643471062</v>
      </c>
      <c r="E12" s="247">
        <v>114435</v>
      </c>
      <c r="F12" s="47">
        <v>-114683.65233761189</v>
      </c>
      <c r="G12" s="247">
        <v>-133899</v>
      </c>
      <c r="H12" s="47">
        <v>60871.592852894493</v>
      </c>
      <c r="I12" s="47">
        <v>85476.405119170144</v>
      </c>
      <c r="J12" s="47">
        <v>-4392.2520671224611</v>
      </c>
      <c r="K12" s="247">
        <v>2222.1703371107715</v>
      </c>
      <c r="L12" s="47">
        <v>-34001.904764471255</v>
      </c>
      <c r="M12" s="47">
        <v>-71796.633046265008</v>
      </c>
      <c r="N12" s="47">
        <v>-4986.6673152298054</v>
      </c>
      <c r="O12" s="47">
        <v>126.13890891199298</v>
      </c>
    </row>
    <row r="13" spans="2:15" x14ac:dyDescent="0.35">
      <c r="C13" s="28" t="s">
        <v>1104</v>
      </c>
      <c r="D13" s="47">
        <v>16788.665623033063</v>
      </c>
      <c r="E13" s="247">
        <v>50179</v>
      </c>
      <c r="F13" s="392"/>
      <c r="G13" s="502"/>
      <c r="H13" s="47">
        <v>21849.26111581923</v>
      </c>
      <c r="I13" s="47">
        <v>13325.412390036079</v>
      </c>
      <c r="J13" s="47">
        <v>3077.5154755878925</v>
      </c>
      <c r="K13" s="247">
        <v>940.11405904473929</v>
      </c>
      <c r="L13" s="392"/>
      <c r="M13" s="392"/>
      <c r="N13" s="392"/>
      <c r="O13" s="392"/>
    </row>
    <row r="14" spans="2:15" x14ac:dyDescent="0.35">
      <c r="C14" s="28" t="s">
        <v>1105</v>
      </c>
      <c r="D14" s="47">
        <v>-90743.733760374991</v>
      </c>
      <c r="E14" s="247">
        <v>-77139</v>
      </c>
      <c r="F14" s="392"/>
      <c r="G14" s="502"/>
      <c r="H14" s="47">
        <v>-41288.314708904509</v>
      </c>
      <c r="I14" s="47">
        <v>-34168.719436705338</v>
      </c>
      <c r="J14" s="47">
        <v>-2663.9942414235038</v>
      </c>
      <c r="K14" s="247">
        <v>-1220.1498149077215</v>
      </c>
      <c r="L14" s="392"/>
      <c r="M14" s="392"/>
      <c r="N14" s="392"/>
      <c r="O14" s="392"/>
    </row>
    <row r="15" spans="2:15" x14ac:dyDescent="0.35">
      <c r="C15" s="28" t="s">
        <v>1106</v>
      </c>
      <c r="D15" s="47">
        <v>-159721.00189648898</v>
      </c>
      <c r="E15" s="247">
        <v>-124581</v>
      </c>
      <c r="F15" s="392"/>
      <c r="G15" s="502"/>
      <c r="H15" s="47">
        <v>-64213.631891725898</v>
      </c>
      <c r="I15" s="47">
        <v>-60829.932787721904</v>
      </c>
      <c r="J15" s="47">
        <v>-765.64392826979133</v>
      </c>
      <c r="K15" s="247">
        <v>-1821.7146911398504</v>
      </c>
      <c r="L15" s="392"/>
      <c r="M15" s="392"/>
      <c r="N15" s="392"/>
      <c r="O15" s="392"/>
    </row>
    <row r="16" spans="2:15" ht="15" thickBot="1" x14ac:dyDescent="0.4">
      <c r="C16" s="394" t="s">
        <v>1107</v>
      </c>
      <c r="D16" s="85">
        <v>81668.114692180156</v>
      </c>
      <c r="E16" s="248">
        <v>91909</v>
      </c>
      <c r="F16" s="373"/>
      <c r="G16" s="503"/>
      <c r="H16" s="85">
        <v>67269.54242710337</v>
      </c>
      <c r="I16" s="85">
        <v>60096.239674184086</v>
      </c>
      <c r="J16" s="85">
        <v>812.97934259857118</v>
      </c>
      <c r="K16" s="248">
        <v>1972.160000629387</v>
      </c>
      <c r="L16" s="373"/>
      <c r="M16" s="373"/>
      <c r="N16" s="373"/>
      <c r="O16" s="373"/>
    </row>
  </sheetData>
  <sheetProtection algorithmName="SHA-512" hashValue="PdONXe+I20cWH0PL/EwtU6Q6AjXtXtN6ZWhPgFxoqM8MkTtkDoTTC8xE1QWaQdjxtHuR6I0YlKWAmVYAC8d99A==" saltValue="7yrq0w6Wwqi4Ls9+VktIXw==" spinCount="100000" sheet="1" objects="1" scenarios="1"/>
  <mergeCells count="6">
    <mergeCell ref="B6:G6"/>
    <mergeCell ref="L9:O9"/>
    <mergeCell ref="C8:G8"/>
    <mergeCell ref="D9:E9"/>
    <mergeCell ref="F9:G9"/>
    <mergeCell ref="H9:K9"/>
  </mergeCells>
  <hyperlinks>
    <hyperlink ref="B2" location="Contents!A1" display="Back to contents page" xr:uid="{46CB1D0C-70D0-42E7-AAE0-CA6544AF1291}"/>
  </hyperlinks>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64557-5A3F-44D7-AB9D-0271086F89E1}">
  <sheetPr>
    <tabColor rgb="FF92D050"/>
  </sheetPr>
  <dimension ref="S27"/>
  <sheetViews>
    <sheetView showGridLines="0" workbookViewId="0">
      <selection activeCell="C2" sqref="C2"/>
    </sheetView>
  </sheetViews>
  <sheetFormatPr defaultRowHeight="14.5" x14ac:dyDescent="0.35"/>
  <sheetData>
    <row r="27" spans="19:19" x14ac:dyDescent="0.35">
      <c r="S27" s="405"/>
    </row>
  </sheetData>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467D7-D6C7-491C-A024-2FFDB5AEB3C5}">
  <sheetPr>
    <tabColor theme="9" tint="0.79998168889431442"/>
  </sheetPr>
  <dimension ref="A2:R82"/>
  <sheetViews>
    <sheetView showGridLines="0" zoomScale="85" zoomScaleNormal="85" workbookViewId="0"/>
  </sheetViews>
  <sheetFormatPr defaultColWidth="8.81640625" defaultRowHeight="10" x14ac:dyDescent="0.2"/>
  <cols>
    <col min="1" max="1" width="8.81640625" style="359"/>
    <col min="2" max="2" width="72.54296875" style="359" customWidth="1"/>
    <col min="3" max="3" width="21.54296875" style="359" customWidth="1"/>
    <col min="4" max="4" width="43.81640625" style="359" customWidth="1"/>
    <col min="5" max="12" width="21.54296875" style="359" customWidth="1"/>
    <col min="13" max="13" width="23.54296875" style="359" customWidth="1"/>
    <col min="14" max="17" width="21" style="359" customWidth="1"/>
    <col min="18" max="18" width="17.26953125" style="359" bestFit="1" customWidth="1"/>
    <col min="19" max="16384" width="8.81640625" style="359"/>
  </cols>
  <sheetData>
    <row r="2" spans="1:18" x14ac:dyDescent="0.2">
      <c r="B2" s="648" t="s">
        <v>0</v>
      </c>
    </row>
    <row r="4" spans="1:18" ht="10.5" x14ac:dyDescent="0.25">
      <c r="B4" s="649" t="s">
        <v>1353</v>
      </c>
    </row>
    <row r="5" spans="1:18" ht="10.5" x14ac:dyDescent="0.25">
      <c r="B5" s="649"/>
    </row>
    <row r="6" spans="1:18" ht="13" thickBot="1" x14ac:dyDescent="0.3">
      <c r="B6" s="736" t="s">
        <v>1555</v>
      </c>
      <c r="C6" s="407" t="s">
        <v>2064</v>
      </c>
      <c r="D6" s="736"/>
    </row>
    <row r="7" spans="1:18" ht="15" customHeight="1" thickBot="1" x14ac:dyDescent="0.3">
      <c r="B7" s="861" t="s">
        <v>1122</v>
      </c>
      <c r="C7" s="450" t="s">
        <v>1399</v>
      </c>
      <c r="D7" s="450" t="s">
        <v>1400</v>
      </c>
      <c r="E7" s="450" t="s">
        <v>1401</v>
      </c>
      <c r="F7" s="450" t="s">
        <v>1402</v>
      </c>
      <c r="G7" s="450" t="s">
        <v>1403</v>
      </c>
      <c r="H7" s="450" t="s">
        <v>1404</v>
      </c>
      <c r="I7" s="450" t="s">
        <v>6</v>
      </c>
      <c r="J7" s="450" t="s">
        <v>3</v>
      </c>
      <c r="K7" s="450" t="s">
        <v>5</v>
      </c>
      <c r="L7" s="450" t="s">
        <v>1405</v>
      </c>
      <c r="M7" s="450" t="s">
        <v>1406</v>
      </c>
      <c r="N7" s="450" t="s">
        <v>1407</v>
      </c>
      <c r="O7" s="450" t="s">
        <v>1408</v>
      </c>
      <c r="P7" s="450" t="s">
        <v>1409</v>
      </c>
      <c r="Q7" s="450" t="s">
        <v>1410</v>
      </c>
      <c r="R7" s="450" t="s">
        <v>1411</v>
      </c>
    </row>
    <row r="8" spans="1:18" ht="76.5" customHeight="1" x14ac:dyDescent="0.2">
      <c r="B8" s="862"/>
      <c r="C8" s="859" t="s">
        <v>1123</v>
      </c>
      <c r="D8" s="859"/>
      <c r="E8" s="859"/>
      <c r="F8" s="859"/>
      <c r="G8" s="859"/>
      <c r="H8" s="859" t="s">
        <v>1124</v>
      </c>
      <c r="I8" s="859"/>
      <c r="J8" s="859"/>
      <c r="K8" s="859" t="s">
        <v>1125</v>
      </c>
      <c r="L8" s="859"/>
      <c r="M8" s="859" t="s">
        <v>1126</v>
      </c>
      <c r="N8" s="859" t="s">
        <v>1127</v>
      </c>
      <c r="O8" s="859" t="s">
        <v>1128</v>
      </c>
      <c r="P8" s="859" t="s">
        <v>1129</v>
      </c>
      <c r="Q8" s="859" t="s">
        <v>1130</v>
      </c>
      <c r="R8" s="859" t="s">
        <v>1131</v>
      </c>
    </row>
    <row r="9" spans="1:18" ht="67" customHeight="1" thickBot="1" x14ac:dyDescent="0.25">
      <c r="B9" s="427"/>
      <c r="C9" s="427"/>
      <c r="D9" s="427" t="s">
        <v>1412</v>
      </c>
      <c r="E9" s="427" t="s">
        <v>1132</v>
      </c>
      <c r="F9" s="427" t="s">
        <v>1133</v>
      </c>
      <c r="G9" s="427" t="s">
        <v>1134</v>
      </c>
      <c r="H9" s="427"/>
      <c r="I9" s="427" t="s">
        <v>1135</v>
      </c>
      <c r="J9" s="427" t="s">
        <v>1134</v>
      </c>
      <c r="K9" s="427"/>
      <c r="L9" s="427" t="s">
        <v>1136</v>
      </c>
      <c r="M9" s="860"/>
      <c r="N9" s="860"/>
      <c r="O9" s="860"/>
      <c r="P9" s="860"/>
      <c r="Q9" s="860"/>
      <c r="R9" s="860"/>
    </row>
    <row r="10" spans="1:18" s="30" customFormat="1" ht="10.5" x14ac:dyDescent="0.25">
      <c r="A10" s="359"/>
      <c r="B10" s="451" t="s">
        <v>1137</v>
      </c>
      <c r="C10" s="47">
        <v>21829.990768277115</v>
      </c>
      <c r="D10" s="660" t="s">
        <v>1933</v>
      </c>
      <c r="E10" s="47">
        <v>137.63458990399585</v>
      </c>
      <c r="F10" s="47">
        <v>2889.2947407706279</v>
      </c>
      <c r="G10" s="47">
        <v>960.66758765179043</v>
      </c>
      <c r="H10" s="47">
        <v>-850.56609553191493</v>
      </c>
      <c r="I10" s="47">
        <v>-208.00320837571357</v>
      </c>
      <c r="J10" s="47">
        <v>-494.81613187597304</v>
      </c>
      <c r="K10" s="47">
        <v>18159571.406945013</v>
      </c>
      <c r="L10" s="47">
        <v>11812661.945124714</v>
      </c>
      <c r="M10" s="487">
        <v>0</v>
      </c>
      <c r="N10" s="47">
        <v>15978.070750350287</v>
      </c>
      <c r="O10" s="47">
        <v>4319.1444927140637</v>
      </c>
      <c r="P10" s="47">
        <v>1434.5042763155166</v>
      </c>
      <c r="Q10" s="47">
        <v>98.271248897249606</v>
      </c>
      <c r="R10" s="47">
        <v>3.2779628773900065</v>
      </c>
    </row>
    <row r="11" spans="1:18" s="30" customFormat="1" ht="10.5" x14ac:dyDescent="0.25">
      <c r="A11" s="359"/>
      <c r="B11" s="452"/>
      <c r="C11" s="661"/>
      <c r="D11" s="662"/>
      <c r="E11" s="661"/>
      <c r="F11" s="661"/>
      <c r="G11" s="661"/>
      <c r="H11" s="661"/>
      <c r="I11" s="661"/>
      <c r="J11" s="661"/>
      <c r="K11" s="47"/>
      <c r="L11" s="47"/>
      <c r="M11" s="487"/>
      <c r="N11" s="661"/>
      <c r="O11" s="661"/>
      <c r="P11" s="661"/>
      <c r="Q11" s="661"/>
      <c r="R11" s="661"/>
    </row>
    <row r="12" spans="1:18" s="30" customFormat="1" ht="10.5" x14ac:dyDescent="0.2">
      <c r="A12" s="359"/>
      <c r="B12" s="414" t="s">
        <v>1138</v>
      </c>
      <c r="C12" s="47">
        <v>1399.769198788272</v>
      </c>
      <c r="D12" s="47"/>
      <c r="E12" s="47">
        <v>0</v>
      </c>
      <c r="F12" s="47">
        <v>207.22557547483134</v>
      </c>
      <c r="G12" s="47">
        <v>92.544787854177486</v>
      </c>
      <c r="H12" s="47">
        <v>-69.695691702127661</v>
      </c>
      <c r="I12" s="47">
        <v>-14.509106071613909</v>
      </c>
      <c r="J12" s="47">
        <v>-44.031257755578622</v>
      </c>
      <c r="K12" s="47">
        <v>1357406.6592693317</v>
      </c>
      <c r="L12" s="47">
        <v>486771.56876508036</v>
      </c>
      <c r="M12" s="487">
        <v>0</v>
      </c>
      <c r="N12" s="47">
        <v>1066.5785754151532</v>
      </c>
      <c r="O12" s="47">
        <v>257.40140954333162</v>
      </c>
      <c r="P12" s="47">
        <v>70.166547036844833</v>
      </c>
      <c r="Q12" s="47">
        <v>5.6226667929423986</v>
      </c>
      <c r="R12" s="47">
        <v>3.1627754596008519</v>
      </c>
    </row>
    <row r="13" spans="1:18" s="30" customFormat="1" ht="10.5" x14ac:dyDescent="0.2">
      <c r="A13" s="359"/>
      <c r="B13" s="414"/>
      <c r="C13" s="47"/>
      <c r="D13" s="47"/>
      <c r="E13" s="47"/>
      <c r="F13" s="47"/>
      <c r="G13" s="47"/>
      <c r="H13" s="47"/>
      <c r="I13" s="47"/>
      <c r="J13" s="47"/>
      <c r="K13" s="47"/>
      <c r="L13" s="47"/>
      <c r="M13" s="487"/>
      <c r="N13" s="47"/>
      <c r="O13" s="47"/>
      <c r="P13" s="47"/>
      <c r="Q13" s="47"/>
      <c r="R13" s="47"/>
    </row>
    <row r="14" spans="1:18" s="30" customFormat="1" ht="10.5" x14ac:dyDescent="0.2">
      <c r="A14" s="359"/>
      <c r="B14" s="414" t="s">
        <v>1139</v>
      </c>
      <c r="C14" s="47">
        <v>212.27723258692268</v>
      </c>
      <c r="D14" s="47"/>
      <c r="E14" s="47">
        <v>5.3672959470679826</v>
      </c>
      <c r="F14" s="47">
        <v>68.137947293720813</v>
      </c>
      <c r="G14" s="47">
        <v>2.335413655941879</v>
      </c>
      <c r="H14" s="47">
        <v>-33.764014504411001</v>
      </c>
      <c r="I14" s="47">
        <v>-30.401084940321748</v>
      </c>
      <c r="J14" s="47">
        <v>-0.82537502335236124</v>
      </c>
      <c r="K14" s="47">
        <v>310843.19299434952</v>
      </c>
      <c r="L14" s="47">
        <v>84815.684507899015</v>
      </c>
      <c r="M14" s="487">
        <v>0</v>
      </c>
      <c r="N14" s="47">
        <v>209.14580448105866</v>
      </c>
      <c r="O14" s="47">
        <v>3.0550764919564091</v>
      </c>
      <c r="P14" s="47">
        <v>0</v>
      </c>
      <c r="Q14" s="47">
        <v>7.6351613907628443E-2</v>
      </c>
      <c r="R14" s="47">
        <v>2.1887525397409822</v>
      </c>
    </row>
    <row r="15" spans="1:18" s="30" customFormat="1" x14ac:dyDescent="0.2">
      <c r="A15" s="359"/>
      <c r="B15" s="159" t="s">
        <v>1140</v>
      </c>
      <c r="C15" s="47">
        <v>41.511597667358593</v>
      </c>
      <c r="D15" s="47"/>
      <c r="E15" s="47">
        <v>5.3672923015049303</v>
      </c>
      <c r="F15" s="47">
        <v>0</v>
      </c>
      <c r="G15" s="47">
        <v>7.3837311883757136E-4</v>
      </c>
      <c r="H15" s="47">
        <v>-0.32209839128178513</v>
      </c>
      <c r="I15" s="47">
        <v>0</v>
      </c>
      <c r="J15" s="47">
        <v>-3.4312402698495072E-4</v>
      </c>
      <c r="K15" s="47">
        <v>38025.383955687255</v>
      </c>
      <c r="L15" s="47">
        <v>9993.9556485095036</v>
      </c>
      <c r="M15" s="487">
        <v>0</v>
      </c>
      <c r="N15" s="47">
        <v>41.509933456149462</v>
      </c>
      <c r="O15" s="47">
        <v>0</v>
      </c>
      <c r="P15" s="47">
        <v>0</v>
      </c>
      <c r="Q15" s="47">
        <v>1.664211209133368E-3</v>
      </c>
      <c r="R15" s="47">
        <v>2.3694208225910187</v>
      </c>
    </row>
    <row r="16" spans="1:18" s="30" customFormat="1" x14ac:dyDescent="0.2">
      <c r="A16" s="359"/>
      <c r="B16" s="159" t="s">
        <v>1141</v>
      </c>
      <c r="C16" s="47">
        <v>119.6072348443176</v>
      </c>
      <c r="D16" s="47"/>
      <c r="E16" s="47">
        <v>0</v>
      </c>
      <c r="F16" s="47">
        <v>64.167510957446808</v>
      </c>
      <c r="G16" s="47">
        <v>6.5113751946030106E-3</v>
      </c>
      <c r="H16" s="47">
        <v>-32.048597322262587</v>
      </c>
      <c r="I16" s="47">
        <v>-30.158730168655943</v>
      </c>
      <c r="J16" s="47">
        <v>-5.9248858329008823E-3</v>
      </c>
      <c r="K16" s="47">
        <v>195898.29965403362</v>
      </c>
      <c r="L16" s="47">
        <v>48278.862972235154</v>
      </c>
      <c r="M16" s="487">
        <v>0</v>
      </c>
      <c r="N16" s="47">
        <v>119.53671639076285</v>
      </c>
      <c r="O16" s="47">
        <v>6.5614776855215357E-2</v>
      </c>
      <c r="P16" s="47">
        <v>0</v>
      </c>
      <c r="Q16" s="47">
        <v>4.9036766995329524E-3</v>
      </c>
      <c r="R16" s="47">
        <v>2.2698195878150944</v>
      </c>
    </row>
    <row r="17" spans="1:18" s="30" customFormat="1" x14ac:dyDescent="0.2">
      <c r="A17" s="359"/>
      <c r="B17" s="159" t="s">
        <v>1142</v>
      </c>
      <c r="C17" s="47">
        <v>6.7922826517903481</v>
      </c>
      <c r="D17" s="47"/>
      <c r="E17" s="47">
        <v>0</v>
      </c>
      <c r="F17" s="47">
        <v>1.7775787415672031</v>
      </c>
      <c r="G17" s="47">
        <v>4.4874156720290607E-4</v>
      </c>
      <c r="H17" s="47">
        <v>-0.17332574208614429</v>
      </c>
      <c r="I17" s="47">
        <v>-0.11710667099117801</v>
      </c>
      <c r="J17" s="47">
        <v>-4.2391281785158282E-4</v>
      </c>
      <c r="K17" s="47">
        <v>8820.7969175790167</v>
      </c>
      <c r="L17" s="47">
        <v>2226.495976151059</v>
      </c>
      <c r="M17" s="487">
        <v>0</v>
      </c>
      <c r="N17" s="47">
        <v>5.6505635521536073</v>
      </c>
      <c r="O17" s="47">
        <v>1.097062740010379</v>
      </c>
      <c r="P17" s="47">
        <v>0</v>
      </c>
      <c r="Q17" s="47">
        <v>4.4656359626362226E-2</v>
      </c>
      <c r="R17" s="47">
        <v>1.7097661128305748</v>
      </c>
    </row>
    <row r="18" spans="1:18" s="30" customFormat="1" x14ac:dyDescent="0.2">
      <c r="A18" s="359"/>
      <c r="B18" s="159" t="s">
        <v>1143</v>
      </c>
      <c r="C18" s="47">
        <v>41.490644052932026</v>
      </c>
      <c r="D18" s="47"/>
      <c r="E18" s="47">
        <v>0</v>
      </c>
      <c r="F18" s="47">
        <v>2.1525247379346135</v>
      </c>
      <c r="G18" s="47">
        <v>2.2588486585365857</v>
      </c>
      <c r="H18" s="47">
        <v>-1.1151431603528801</v>
      </c>
      <c r="I18" s="47">
        <v>-0.12256605604566685</v>
      </c>
      <c r="J18" s="47">
        <v>-0.75182248313440581</v>
      </c>
      <c r="K18" s="47">
        <v>66710.04038218777</v>
      </c>
      <c r="L18" s="47">
        <v>23714.205686965826</v>
      </c>
      <c r="M18" s="487">
        <v>0</v>
      </c>
      <c r="N18" s="47">
        <v>40.194546115723924</v>
      </c>
      <c r="O18" s="47">
        <v>1.2779345796574988</v>
      </c>
      <c r="P18" s="47">
        <v>0</v>
      </c>
      <c r="Q18" s="47">
        <v>1.8163357550596781E-2</v>
      </c>
      <c r="R18" s="47">
        <v>1.8489625845159103</v>
      </c>
    </row>
    <row r="19" spans="1:18" s="30" customFormat="1" x14ac:dyDescent="0.2">
      <c r="A19" s="359"/>
      <c r="B19" s="159" t="s">
        <v>1144</v>
      </c>
      <c r="C19" s="47">
        <v>2.8754733705241309</v>
      </c>
      <c r="D19" s="47"/>
      <c r="E19" s="47">
        <v>3.6455630513751947E-6</v>
      </c>
      <c r="F19" s="47">
        <v>4.033285677218474E-2</v>
      </c>
      <c r="G19" s="47">
        <v>6.886650752464972E-2</v>
      </c>
      <c r="H19" s="47">
        <v>-0.10484988842760769</v>
      </c>
      <c r="I19" s="47">
        <v>-2.682044628956928E-3</v>
      </c>
      <c r="J19" s="47">
        <v>-6.6860617540217965E-2</v>
      </c>
      <c r="K19" s="47">
        <v>1388.6720848618613</v>
      </c>
      <c r="L19" s="47">
        <v>602.16422403745958</v>
      </c>
      <c r="M19" s="487">
        <v>0</v>
      </c>
      <c r="N19" s="47">
        <v>2.254044966268812</v>
      </c>
      <c r="O19" s="47">
        <v>0.6144643954333161</v>
      </c>
      <c r="P19" s="47">
        <v>0</v>
      </c>
      <c r="Q19" s="47">
        <v>6.9640088220031138E-3</v>
      </c>
      <c r="R19" s="47">
        <v>2.2428239001251171</v>
      </c>
    </row>
    <row r="20" spans="1:18" s="30" customFormat="1" x14ac:dyDescent="0.2">
      <c r="A20" s="359"/>
      <c r="B20" s="159"/>
      <c r="C20" s="47"/>
      <c r="D20" s="47"/>
      <c r="E20" s="47"/>
      <c r="F20" s="47"/>
      <c r="G20" s="47"/>
      <c r="H20" s="47"/>
      <c r="I20" s="47"/>
      <c r="J20" s="47"/>
      <c r="K20" s="47"/>
      <c r="L20" s="47"/>
      <c r="M20" s="487"/>
      <c r="N20" s="47"/>
      <c r="O20" s="47"/>
      <c r="P20" s="47"/>
      <c r="Q20" s="47"/>
      <c r="R20" s="47"/>
    </row>
    <row r="21" spans="1:18" s="30" customFormat="1" ht="10.5" x14ac:dyDescent="0.2">
      <c r="A21" s="359"/>
      <c r="B21" s="414" t="s">
        <v>1145</v>
      </c>
      <c r="C21" s="47">
        <v>5230.7043460249088</v>
      </c>
      <c r="D21" s="47"/>
      <c r="E21" s="47">
        <v>24.181648245978206</v>
      </c>
      <c r="F21" s="47">
        <v>714.44181123508054</v>
      </c>
      <c r="G21" s="47">
        <v>482.56618317851587</v>
      </c>
      <c r="H21" s="47">
        <v>-303.63965645822526</v>
      </c>
      <c r="I21" s="47">
        <v>-40.074695158277116</v>
      </c>
      <c r="J21" s="47">
        <v>-227.81453580435911</v>
      </c>
      <c r="K21" s="47">
        <v>5313788.9763580617</v>
      </c>
      <c r="L21" s="47">
        <v>3927723.197696887</v>
      </c>
      <c r="M21" s="487">
        <v>0</v>
      </c>
      <c r="N21" s="47">
        <v>4188.0762023144789</v>
      </c>
      <c r="O21" s="47">
        <v>1002.1324386222108</v>
      </c>
      <c r="P21" s="47">
        <v>6.908875173845356</v>
      </c>
      <c r="Q21" s="47">
        <v>33.586829914374682</v>
      </c>
      <c r="R21" s="47">
        <v>2.3345121502599673</v>
      </c>
    </row>
    <row r="22" spans="1:18" s="30" customFormat="1" x14ac:dyDescent="0.2">
      <c r="A22" s="359"/>
      <c r="B22" s="159" t="s">
        <v>1146</v>
      </c>
      <c r="C22" s="47">
        <v>1316.5617811650234</v>
      </c>
      <c r="D22" s="47"/>
      <c r="E22" s="47">
        <v>5.2891650389206015</v>
      </c>
      <c r="F22" s="47">
        <v>92.917083427607679</v>
      </c>
      <c r="G22" s="47">
        <v>43.502343868707833</v>
      </c>
      <c r="H22" s="47">
        <v>-39.073533344577065</v>
      </c>
      <c r="I22" s="47">
        <v>-7.1590544966268821</v>
      </c>
      <c r="J22" s="47">
        <v>-21.637151255838091</v>
      </c>
      <c r="K22" s="47">
        <v>1516473.4620701142</v>
      </c>
      <c r="L22" s="47">
        <v>1263962.9609707627</v>
      </c>
      <c r="M22" s="487">
        <v>0</v>
      </c>
      <c r="N22" s="47">
        <v>1005.5966090944473</v>
      </c>
      <c r="O22" s="47">
        <v>294.21471674883242</v>
      </c>
      <c r="P22" s="47">
        <v>3.2129533575505969</v>
      </c>
      <c r="Q22" s="47">
        <v>13.537501964193046</v>
      </c>
      <c r="R22" s="47">
        <v>2.5100241873561169</v>
      </c>
    </row>
    <row r="23" spans="1:18" s="30" customFormat="1" x14ac:dyDescent="0.2">
      <c r="A23" s="359"/>
      <c r="B23" s="159" t="s">
        <v>1147</v>
      </c>
      <c r="C23" s="47">
        <v>116.42078651271407</v>
      </c>
      <c r="D23" s="47"/>
      <c r="E23" s="47">
        <v>0</v>
      </c>
      <c r="F23" s="47">
        <v>6.2705559133367927</v>
      </c>
      <c r="G23" s="47">
        <v>22.22791579398028</v>
      </c>
      <c r="H23" s="47">
        <v>-7.788455902957967</v>
      </c>
      <c r="I23" s="47">
        <v>-0.56856749870264656</v>
      </c>
      <c r="J23" s="47">
        <v>-6.428811834457707</v>
      </c>
      <c r="K23" s="47">
        <v>91318.463579877469</v>
      </c>
      <c r="L23" s="47">
        <v>70804.373046942826</v>
      </c>
      <c r="M23" s="487">
        <v>0</v>
      </c>
      <c r="N23" s="47">
        <v>75.006105861442649</v>
      </c>
      <c r="O23" s="47">
        <v>40.532151515308776</v>
      </c>
      <c r="P23" s="47">
        <v>0.27649960041515309</v>
      </c>
      <c r="Q23" s="47">
        <v>0.60602953554748318</v>
      </c>
      <c r="R23" s="47">
        <v>3.1964738603560652</v>
      </c>
    </row>
    <row r="24" spans="1:18" s="30" customFormat="1" x14ac:dyDescent="0.2">
      <c r="A24" s="359"/>
      <c r="B24" s="159" t="s">
        <v>1148</v>
      </c>
      <c r="C24" s="47">
        <v>20.431988918007267</v>
      </c>
      <c r="D24" s="47"/>
      <c r="E24" s="47">
        <v>0</v>
      </c>
      <c r="F24" s="47">
        <v>0.49876503113648163</v>
      </c>
      <c r="G24" s="47">
        <v>2.3399675661650236E-2</v>
      </c>
      <c r="H24" s="47">
        <v>-0.17551106123508045</v>
      </c>
      <c r="I24" s="47">
        <v>-5.5809686040477424E-2</v>
      </c>
      <c r="J24" s="47">
        <v>-2.339968344577063E-2</v>
      </c>
      <c r="K24" s="47">
        <v>12886.245539863266</v>
      </c>
      <c r="L24" s="47">
        <v>11082.249962898439</v>
      </c>
      <c r="M24" s="487">
        <v>0</v>
      </c>
      <c r="N24" s="47">
        <v>19.853951432278151</v>
      </c>
      <c r="O24" s="47">
        <v>0.4587827218474313</v>
      </c>
      <c r="P24" s="47">
        <v>0</v>
      </c>
      <c r="Q24" s="47">
        <v>0.11925476388168137</v>
      </c>
      <c r="R24" s="47">
        <v>2.1008176023212544</v>
      </c>
    </row>
    <row r="25" spans="1:18" s="30" customFormat="1" x14ac:dyDescent="0.2">
      <c r="A25" s="359"/>
      <c r="B25" s="159" t="s">
        <v>1149</v>
      </c>
      <c r="C25" s="47">
        <v>193.85535895433318</v>
      </c>
      <c r="D25" s="47"/>
      <c r="E25" s="47">
        <v>0</v>
      </c>
      <c r="F25" s="47">
        <v>14.634741658017644</v>
      </c>
      <c r="G25" s="47">
        <v>121.54331719512196</v>
      </c>
      <c r="H25" s="47">
        <v>-71.738072747794504</v>
      </c>
      <c r="I25" s="47">
        <v>-0.67170333679294247</v>
      </c>
      <c r="J25" s="47">
        <v>-70.524914932537627</v>
      </c>
      <c r="K25" s="47">
        <v>168786.16772263116</v>
      </c>
      <c r="L25" s="47">
        <v>134371.7646158236</v>
      </c>
      <c r="M25" s="487">
        <v>0</v>
      </c>
      <c r="N25" s="47">
        <v>138.015625451479</v>
      </c>
      <c r="O25" s="47">
        <v>55.805865749870271</v>
      </c>
      <c r="P25" s="47">
        <v>0</v>
      </c>
      <c r="Q25" s="47">
        <v>3.386775298391282E-2</v>
      </c>
      <c r="R25" s="47">
        <v>2.1985991397252511</v>
      </c>
    </row>
    <row r="26" spans="1:18" s="30" customFormat="1" x14ac:dyDescent="0.2">
      <c r="A26" s="359"/>
      <c r="B26" s="159" t="s">
        <v>1150</v>
      </c>
      <c r="C26" s="47">
        <v>36.59206330565646</v>
      </c>
      <c r="D26" s="47"/>
      <c r="E26" s="47">
        <v>0</v>
      </c>
      <c r="F26" s="47">
        <v>4.511808684483654</v>
      </c>
      <c r="G26" s="47">
        <v>3.2269703788271928</v>
      </c>
      <c r="H26" s="47">
        <v>-1.7458215801764401</v>
      </c>
      <c r="I26" s="47">
        <v>-0.28588348209652309</v>
      </c>
      <c r="J26" s="47">
        <v>-1.244033277114686</v>
      </c>
      <c r="K26" s="47">
        <v>26108.705250522118</v>
      </c>
      <c r="L26" s="47">
        <v>21420.884050148001</v>
      </c>
      <c r="M26" s="487">
        <v>0</v>
      </c>
      <c r="N26" s="47">
        <v>34.580227828230413</v>
      </c>
      <c r="O26" s="47">
        <v>1.9413832070576027</v>
      </c>
      <c r="P26" s="47">
        <v>8.9609029579657516E-3</v>
      </c>
      <c r="Q26" s="47">
        <v>6.1491367410482618E-2</v>
      </c>
      <c r="R26" s="47">
        <v>1.8343920552408366</v>
      </c>
    </row>
    <row r="27" spans="1:18" s="30" customFormat="1" x14ac:dyDescent="0.2">
      <c r="A27" s="359"/>
      <c r="B27" s="159" t="s">
        <v>1151</v>
      </c>
      <c r="C27" s="47">
        <v>11.759468495070058</v>
      </c>
      <c r="D27" s="47"/>
      <c r="E27" s="47">
        <v>0</v>
      </c>
      <c r="F27" s="47">
        <v>1.1831926024909187</v>
      </c>
      <c r="G27" s="47">
        <v>2.7722242968344575</v>
      </c>
      <c r="H27" s="47">
        <v>-2.7390671198754544</v>
      </c>
      <c r="I27" s="47">
        <v>-7.2399021795537102E-2</v>
      </c>
      <c r="J27" s="47">
        <v>-2.485089950700571</v>
      </c>
      <c r="K27" s="47">
        <v>11337.263337431405</v>
      </c>
      <c r="L27" s="47">
        <v>9336.6936015712417</v>
      </c>
      <c r="M27" s="487">
        <v>0</v>
      </c>
      <c r="N27" s="47">
        <v>10.279665505967825</v>
      </c>
      <c r="O27" s="47">
        <v>1.4595972210690193</v>
      </c>
      <c r="P27" s="47">
        <v>0</v>
      </c>
      <c r="Q27" s="47">
        <v>2.0205768033212248E-2</v>
      </c>
      <c r="R27" s="47">
        <v>1.5598185817539874</v>
      </c>
    </row>
    <row r="28" spans="1:18" s="30" customFormat="1" ht="20" x14ac:dyDescent="0.2">
      <c r="A28" s="359"/>
      <c r="B28" s="159" t="s">
        <v>1152</v>
      </c>
      <c r="C28" s="47">
        <v>147.55656952257394</v>
      </c>
      <c r="D28" s="47"/>
      <c r="E28" s="47">
        <v>0</v>
      </c>
      <c r="F28" s="47">
        <v>22.59448261027504</v>
      </c>
      <c r="G28" s="47">
        <v>9.8903040685002601</v>
      </c>
      <c r="H28" s="47">
        <v>-9.1261383886870799</v>
      </c>
      <c r="I28" s="47">
        <v>-1.1093568240788791</v>
      </c>
      <c r="J28" s="47">
        <v>-7.3466698728593673</v>
      </c>
      <c r="K28" s="47">
        <v>63998.102846834845</v>
      </c>
      <c r="L28" s="47">
        <v>47101.491524749603</v>
      </c>
      <c r="M28" s="487">
        <v>0</v>
      </c>
      <c r="N28" s="47">
        <v>98.187379826154654</v>
      </c>
      <c r="O28" s="47">
        <v>48.317165147898294</v>
      </c>
      <c r="P28" s="47">
        <v>0.85659159833938769</v>
      </c>
      <c r="Q28" s="47">
        <v>0.19543295018162948</v>
      </c>
      <c r="R28" s="47">
        <v>3.3295536188320285</v>
      </c>
    </row>
    <row r="29" spans="1:18" s="30" customFormat="1" x14ac:dyDescent="0.2">
      <c r="A29" s="359"/>
      <c r="B29" s="159" t="s">
        <v>1153</v>
      </c>
      <c r="C29" s="47">
        <v>92.573280391800736</v>
      </c>
      <c r="D29" s="47"/>
      <c r="E29" s="47">
        <v>0</v>
      </c>
      <c r="F29" s="47">
        <v>4.5253070186818896</v>
      </c>
      <c r="G29" s="47">
        <v>2.3115079164504415</v>
      </c>
      <c r="H29" s="47">
        <v>-2.3187121873378311</v>
      </c>
      <c r="I29" s="47">
        <v>-0.15107248313440583</v>
      </c>
      <c r="J29" s="47">
        <v>-1.5296000000000001</v>
      </c>
      <c r="K29" s="47">
        <v>67171.732336698551</v>
      </c>
      <c r="L29" s="47">
        <v>48023.433836513017</v>
      </c>
      <c r="M29" s="487">
        <v>0</v>
      </c>
      <c r="N29" s="47">
        <v>68.318609050337315</v>
      </c>
      <c r="O29" s="47">
        <v>24.199612405293205</v>
      </c>
      <c r="P29" s="47">
        <v>1.2593331603528801E-3</v>
      </c>
      <c r="Q29" s="47">
        <v>5.3799603009859885E-2</v>
      </c>
      <c r="R29" s="47">
        <v>2.4232598707531059</v>
      </c>
    </row>
    <row r="30" spans="1:18" s="30" customFormat="1" x14ac:dyDescent="0.2">
      <c r="A30" s="359"/>
      <c r="B30" s="159" t="s">
        <v>1154</v>
      </c>
      <c r="C30" s="47">
        <v>63.117705189413599</v>
      </c>
      <c r="D30" s="47"/>
      <c r="E30" s="47">
        <v>9.4966268811624284E-7</v>
      </c>
      <c r="F30" s="47">
        <v>5.4354708432797096</v>
      </c>
      <c r="G30" s="47">
        <v>1.9580725739491438</v>
      </c>
      <c r="H30" s="47">
        <v>-1.9468592708873897</v>
      </c>
      <c r="I30" s="47">
        <v>-0.17738319667877531</v>
      </c>
      <c r="J30" s="47">
        <v>-1.4292779216398548</v>
      </c>
      <c r="K30" s="47">
        <v>29776.293696662342</v>
      </c>
      <c r="L30" s="47">
        <v>26179.899583814768</v>
      </c>
      <c r="M30" s="487">
        <v>0</v>
      </c>
      <c r="N30" s="47">
        <v>43.956941076803325</v>
      </c>
      <c r="O30" s="47">
        <v>18.745408995848468</v>
      </c>
      <c r="P30" s="47">
        <v>0.35107800985988585</v>
      </c>
      <c r="Q30" s="47">
        <v>6.4277106901920081E-2</v>
      </c>
      <c r="R30" s="47">
        <v>3.3141519705748168</v>
      </c>
    </row>
    <row r="31" spans="1:18" s="30" customFormat="1" x14ac:dyDescent="0.2">
      <c r="A31" s="359"/>
      <c r="B31" s="159" t="s">
        <v>1155</v>
      </c>
      <c r="C31" s="47">
        <v>139.72590896211727</v>
      </c>
      <c r="D31" s="47"/>
      <c r="E31" s="47">
        <v>6.860093668915411E-2</v>
      </c>
      <c r="F31" s="47">
        <v>2.4551013959522572</v>
      </c>
      <c r="G31" s="47">
        <v>2.635852148417229</v>
      </c>
      <c r="H31" s="47">
        <v>-1.6028850570835498</v>
      </c>
      <c r="I31" s="47">
        <v>-9.4023155163466543E-2</v>
      </c>
      <c r="J31" s="47">
        <v>-0.78553345096004157</v>
      </c>
      <c r="K31" s="47">
        <v>277537.06451978756</v>
      </c>
      <c r="L31" s="47">
        <v>246457.86182524276</v>
      </c>
      <c r="M31" s="487">
        <v>0</v>
      </c>
      <c r="N31" s="47">
        <v>139.54537647898289</v>
      </c>
      <c r="O31" s="47">
        <v>0</v>
      </c>
      <c r="P31" s="47">
        <v>0</v>
      </c>
      <c r="Q31" s="47">
        <v>0.18053248313440584</v>
      </c>
      <c r="R31" s="47">
        <v>0.8302659630681517</v>
      </c>
    </row>
    <row r="32" spans="1:18" s="30" customFormat="1" x14ac:dyDescent="0.2">
      <c r="A32" s="359"/>
      <c r="B32" s="159" t="s">
        <v>1156</v>
      </c>
      <c r="C32" s="47">
        <v>510.26218392838615</v>
      </c>
      <c r="D32" s="47"/>
      <c r="E32" s="47">
        <v>8.7939255812143244</v>
      </c>
      <c r="F32" s="47">
        <v>191.49687786715103</v>
      </c>
      <c r="G32" s="47">
        <v>11.157042361183187</v>
      </c>
      <c r="H32" s="47">
        <v>-24.245880438505452</v>
      </c>
      <c r="I32" s="47">
        <v>-10.746371367410482</v>
      </c>
      <c r="J32" s="47">
        <v>-9.2242913077322264</v>
      </c>
      <c r="K32" s="47">
        <v>388982.70743360254</v>
      </c>
      <c r="L32" s="47">
        <v>223470.72122021695</v>
      </c>
      <c r="M32" s="487">
        <v>0</v>
      </c>
      <c r="N32" s="47">
        <v>374.67023000778414</v>
      </c>
      <c r="O32" s="47">
        <v>135.4479537727037</v>
      </c>
      <c r="P32" s="47">
        <v>4.3839636741048266E-2</v>
      </c>
      <c r="Q32" s="47">
        <v>0.10016051115723923</v>
      </c>
      <c r="R32" s="47">
        <v>2.545179614914058</v>
      </c>
    </row>
    <row r="33" spans="1:18" s="30" customFormat="1" x14ac:dyDescent="0.2">
      <c r="A33" s="359"/>
      <c r="B33" s="159" t="s">
        <v>1157</v>
      </c>
      <c r="C33" s="47">
        <v>168.84774868448369</v>
      </c>
      <c r="D33" s="47"/>
      <c r="E33" s="47">
        <v>0</v>
      </c>
      <c r="F33" s="47">
        <v>2.59062756097561</v>
      </c>
      <c r="G33" s="47">
        <v>0.23747033990659058</v>
      </c>
      <c r="H33" s="47">
        <v>-1.7359662169174885</v>
      </c>
      <c r="I33" s="47">
        <v>-0.16270316554229372</v>
      </c>
      <c r="J33" s="47">
        <v>-0.23504983393876494</v>
      </c>
      <c r="K33" s="47">
        <v>107165.9483912764</v>
      </c>
      <c r="L33" s="47">
        <v>77817.40880701752</v>
      </c>
      <c r="M33" s="487">
        <v>0</v>
      </c>
      <c r="N33" s="47">
        <v>97.164989045147905</v>
      </c>
      <c r="O33" s="47">
        <v>71.661481198754544</v>
      </c>
      <c r="P33" s="47">
        <v>0</v>
      </c>
      <c r="Q33" s="47">
        <v>2.1278440581214322E-2</v>
      </c>
      <c r="R33" s="47">
        <v>3.2147784126693795</v>
      </c>
    </row>
    <row r="34" spans="1:18" s="30" customFormat="1" x14ac:dyDescent="0.2">
      <c r="A34" s="359"/>
      <c r="B34" s="159" t="s">
        <v>1158</v>
      </c>
      <c r="C34" s="47">
        <v>303.88290207576546</v>
      </c>
      <c r="D34" s="47"/>
      <c r="E34" s="47">
        <v>0</v>
      </c>
      <c r="F34" s="47">
        <v>47.439143920601971</v>
      </c>
      <c r="G34" s="47">
        <v>17.438459569278674</v>
      </c>
      <c r="H34" s="47">
        <v>-8.7916749014011408</v>
      </c>
      <c r="I34" s="47">
        <v>-2.3775799558899844</v>
      </c>
      <c r="J34" s="47">
        <v>-4.891277060197198</v>
      </c>
      <c r="K34" s="47">
        <v>291945.95217390638</v>
      </c>
      <c r="L34" s="47">
        <v>200900.09154249451</v>
      </c>
      <c r="M34" s="487">
        <v>0</v>
      </c>
      <c r="N34" s="47">
        <v>244.10340889206023</v>
      </c>
      <c r="O34" s="47">
        <v>59.157463354955894</v>
      </c>
      <c r="P34" s="47">
        <v>0.19107468085106383</v>
      </c>
      <c r="Q34" s="47">
        <v>0.43095514789828754</v>
      </c>
      <c r="R34" s="47">
        <v>2.225337926752271</v>
      </c>
    </row>
    <row r="35" spans="1:18" s="30" customFormat="1" x14ac:dyDescent="0.2">
      <c r="A35" s="359"/>
      <c r="B35" s="159" t="s">
        <v>1159</v>
      </c>
      <c r="C35" s="47">
        <v>207.51102415931501</v>
      </c>
      <c r="D35" s="47"/>
      <c r="E35" s="47">
        <v>0</v>
      </c>
      <c r="F35" s="47">
        <v>26.263967272963153</v>
      </c>
      <c r="G35" s="47">
        <v>58.29710925791386</v>
      </c>
      <c r="H35" s="47">
        <v>-30.974139218993255</v>
      </c>
      <c r="I35" s="47">
        <v>-1.1994240996367411</v>
      </c>
      <c r="J35" s="47">
        <v>-28.83541536066425</v>
      </c>
      <c r="K35" s="47">
        <v>151379.35798556916</v>
      </c>
      <c r="L35" s="47">
        <v>98771.376240625134</v>
      </c>
      <c r="M35" s="487">
        <v>0</v>
      </c>
      <c r="N35" s="47">
        <v>185.08432974312404</v>
      </c>
      <c r="O35" s="47">
        <v>21.235391294758692</v>
      </c>
      <c r="P35" s="47">
        <v>1.3687283341982357E-2</v>
      </c>
      <c r="Q35" s="47">
        <v>1.1776158380902959</v>
      </c>
      <c r="R35" s="47">
        <v>1.864460054470805</v>
      </c>
    </row>
    <row r="36" spans="1:18" s="30" customFormat="1" x14ac:dyDescent="0.2">
      <c r="A36" s="359"/>
      <c r="B36" s="159" t="s">
        <v>1160</v>
      </c>
      <c r="C36" s="47">
        <v>502.0208051816295</v>
      </c>
      <c r="D36" s="47"/>
      <c r="E36" s="47">
        <v>2.3057343020238714</v>
      </c>
      <c r="F36" s="47">
        <v>55.12600320965231</v>
      </c>
      <c r="G36" s="47">
        <v>107.44687775038922</v>
      </c>
      <c r="H36" s="47">
        <v>-45.257641761805921</v>
      </c>
      <c r="I36" s="47">
        <v>-3.0777580228334198</v>
      </c>
      <c r="J36" s="47">
        <v>-35.92900774519979</v>
      </c>
      <c r="K36" s="47">
        <v>787457.3891845576</v>
      </c>
      <c r="L36" s="47">
        <v>356161.76001149317</v>
      </c>
      <c r="M36" s="487">
        <v>0</v>
      </c>
      <c r="N36" s="47">
        <v>474.53822478723407</v>
      </c>
      <c r="O36" s="47">
        <v>27.45791494551116</v>
      </c>
      <c r="P36" s="47">
        <v>0</v>
      </c>
      <c r="Q36" s="47">
        <v>2.4665448884276076E-2</v>
      </c>
      <c r="R36" s="47">
        <v>1.6537630384260313</v>
      </c>
    </row>
    <row r="37" spans="1:18" s="30" customFormat="1" x14ac:dyDescent="0.2">
      <c r="A37" s="359"/>
      <c r="B37" s="159" t="s">
        <v>1161</v>
      </c>
      <c r="C37" s="47">
        <v>411.34864957706287</v>
      </c>
      <c r="D37" s="47"/>
      <c r="E37" s="47">
        <v>2.9205137519460306E-3</v>
      </c>
      <c r="F37" s="47">
        <v>58.78418559159315</v>
      </c>
      <c r="G37" s="47">
        <v>57.646605306175402</v>
      </c>
      <c r="H37" s="47">
        <v>-28.974553245978207</v>
      </c>
      <c r="I37" s="47">
        <v>-2.6530515931499741</v>
      </c>
      <c r="J37" s="47">
        <v>-24.598290376232487</v>
      </c>
      <c r="K37" s="47">
        <v>296224.53399886168</v>
      </c>
      <c r="L37" s="47">
        <v>245563.06928398003</v>
      </c>
      <c r="M37" s="487">
        <v>0</v>
      </c>
      <c r="N37" s="47">
        <v>326.66705803061751</v>
      </c>
      <c r="O37" s="47">
        <v>81.917378650752468</v>
      </c>
      <c r="P37" s="47">
        <v>0.85082379346133896</v>
      </c>
      <c r="Q37" s="47">
        <v>1.913389102231448</v>
      </c>
      <c r="R37" s="47">
        <v>2.5975981871099889</v>
      </c>
    </row>
    <row r="38" spans="1:18" s="30" customFormat="1" x14ac:dyDescent="0.2">
      <c r="A38" s="359"/>
      <c r="B38" s="159" t="s">
        <v>1162</v>
      </c>
      <c r="C38" s="47">
        <v>146.49298512195122</v>
      </c>
      <c r="D38" s="47"/>
      <c r="E38" s="47">
        <v>0</v>
      </c>
      <c r="F38" s="47">
        <v>8.5557051738453556</v>
      </c>
      <c r="G38" s="47">
        <v>3.4055415412558383</v>
      </c>
      <c r="H38" s="47">
        <v>-2.4788362169174882</v>
      </c>
      <c r="I38" s="47">
        <v>-0.24625550856253245</v>
      </c>
      <c r="J38" s="47">
        <v>-1.4143618500259472</v>
      </c>
      <c r="K38" s="47">
        <v>157952.05226443851</v>
      </c>
      <c r="L38" s="47">
        <v>132877.49918102432</v>
      </c>
      <c r="M38" s="487">
        <v>0</v>
      </c>
      <c r="N38" s="47">
        <v>123.37512489621173</v>
      </c>
      <c r="O38" s="47">
        <v>10.762119268292684</v>
      </c>
      <c r="P38" s="47">
        <v>0</v>
      </c>
      <c r="Q38" s="47">
        <v>12.355740957446811</v>
      </c>
      <c r="R38" s="47">
        <v>3.3010857534934934</v>
      </c>
    </row>
    <row r="39" spans="1:18" s="30" customFormat="1" x14ac:dyDescent="0.2">
      <c r="A39" s="359"/>
      <c r="B39" s="159" t="s">
        <v>1163</v>
      </c>
      <c r="C39" s="47">
        <v>216.04574490140115</v>
      </c>
      <c r="D39" s="47"/>
      <c r="E39" s="47">
        <v>6.9120060793980285</v>
      </c>
      <c r="F39" s="47">
        <v>16.429014291645043</v>
      </c>
      <c r="G39" s="47">
        <v>0.35466350025947074</v>
      </c>
      <c r="H39" s="47">
        <v>-1.8826115153087701</v>
      </c>
      <c r="I39" s="47">
        <v>-0.7505285495588998</v>
      </c>
      <c r="J39" s="47">
        <v>-0.22757862740010382</v>
      </c>
      <c r="K39" s="47">
        <v>267574.44464017946</v>
      </c>
      <c r="L39" s="47">
        <v>230481.12177542556</v>
      </c>
      <c r="M39" s="487">
        <v>0</v>
      </c>
      <c r="N39" s="47">
        <v>195.98844542812662</v>
      </c>
      <c r="O39" s="47">
        <v>19.33441379086663</v>
      </c>
      <c r="P39" s="47">
        <v>0.60605103009859895</v>
      </c>
      <c r="Q39" s="47">
        <v>0.11683465230928905</v>
      </c>
      <c r="R39" s="47">
        <v>1.5243236299928371</v>
      </c>
    </row>
    <row r="40" spans="1:18" s="30" customFormat="1" x14ac:dyDescent="0.2">
      <c r="A40" s="359"/>
      <c r="B40" s="159" t="s">
        <v>1164</v>
      </c>
      <c r="C40" s="47">
        <v>209.22558635184225</v>
      </c>
      <c r="D40" s="47"/>
      <c r="E40" s="47">
        <v>0</v>
      </c>
      <c r="F40" s="47">
        <v>59.237075947067986</v>
      </c>
      <c r="G40" s="47">
        <v>4.2527431370005191</v>
      </c>
      <c r="H40" s="47">
        <v>-7.4711365516346655</v>
      </c>
      <c r="I40" s="47">
        <v>-4.1307444784639342</v>
      </c>
      <c r="J40" s="47">
        <v>-2.357762701089777</v>
      </c>
      <c r="K40" s="47">
        <v>193459.02683968554</v>
      </c>
      <c r="L40" s="47">
        <v>155630.69587762916</v>
      </c>
      <c r="M40" s="487">
        <v>0</v>
      </c>
      <c r="N40" s="47">
        <v>183.45843763362743</v>
      </c>
      <c r="O40" s="47">
        <v>25.252679462895696</v>
      </c>
      <c r="P40" s="47">
        <v>0.17482430461857812</v>
      </c>
      <c r="Q40" s="47">
        <v>0.33964495070057082</v>
      </c>
      <c r="R40" s="47">
        <v>1.6786268839390877</v>
      </c>
    </row>
    <row r="41" spans="1:18" s="30" customFormat="1" x14ac:dyDescent="0.2">
      <c r="A41" s="359"/>
      <c r="B41" s="159" t="s">
        <v>1165</v>
      </c>
      <c r="C41" s="47">
        <v>154.27810713284902</v>
      </c>
      <c r="D41" s="47"/>
      <c r="E41" s="47">
        <v>0.8056649455111573</v>
      </c>
      <c r="F41" s="47">
        <v>25.476815378827197</v>
      </c>
      <c r="G41" s="47">
        <v>1.9090756227296317</v>
      </c>
      <c r="H41" s="47">
        <v>-2.4781943279709391</v>
      </c>
      <c r="I41" s="47">
        <v>-0.93147303061754028</v>
      </c>
      <c r="J41" s="47">
        <v>-0.53634805915931505</v>
      </c>
      <c r="K41" s="47">
        <v>116701.09927545837</v>
      </c>
      <c r="L41" s="47">
        <v>98086.925260464137</v>
      </c>
      <c r="M41" s="487">
        <v>0</v>
      </c>
      <c r="N41" s="47">
        <v>140.31240350804359</v>
      </c>
      <c r="O41" s="47">
        <v>12.44452925531915</v>
      </c>
      <c r="P41" s="47">
        <v>0.16264490918526209</v>
      </c>
      <c r="Q41" s="47">
        <v>1.3585294603009859</v>
      </c>
      <c r="R41" s="47">
        <v>2.3683027201751283</v>
      </c>
    </row>
    <row r="42" spans="1:18" s="30" customFormat="1" x14ac:dyDescent="0.2">
      <c r="A42" s="359"/>
      <c r="B42" s="159" t="s">
        <v>1166</v>
      </c>
      <c r="C42" s="47">
        <v>62.057947695900367</v>
      </c>
      <c r="D42" s="47"/>
      <c r="E42" s="47">
        <v>9.7551894135962641E-4</v>
      </c>
      <c r="F42" s="47">
        <v>35.678922742605089</v>
      </c>
      <c r="G42" s="47">
        <v>4.0459364296834457E-2</v>
      </c>
      <c r="H42" s="47">
        <v>-1.8891917151011937</v>
      </c>
      <c r="I42" s="47">
        <v>-1.6344911702127662</v>
      </c>
      <c r="J42" s="47">
        <v>-3.7792122470160873E-2</v>
      </c>
      <c r="K42" s="47">
        <v>67275.484431124554</v>
      </c>
      <c r="L42" s="47">
        <v>51660.88086777048</v>
      </c>
      <c r="M42" s="487">
        <v>0</v>
      </c>
      <c r="N42" s="47">
        <v>49.3259991203944</v>
      </c>
      <c r="O42" s="47">
        <v>12.707194543331605</v>
      </c>
      <c r="P42" s="47">
        <v>3.5564919564089257E-3</v>
      </c>
      <c r="Q42" s="47">
        <v>2.119754021795537E-2</v>
      </c>
      <c r="R42" s="47">
        <v>2.1544707862983503</v>
      </c>
    </row>
    <row r="43" spans="1:18" s="30" customFormat="1" x14ac:dyDescent="0.2">
      <c r="A43" s="359"/>
      <c r="B43" s="159" t="s">
        <v>1167</v>
      </c>
      <c r="C43" s="47">
        <v>66.238917532433831</v>
      </c>
      <c r="D43" s="47"/>
      <c r="E43" s="47">
        <v>0</v>
      </c>
      <c r="F43" s="47">
        <v>14.400228336792944</v>
      </c>
      <c r="G43" s="47">
        <v>3.8121291645044111</v>
      </c>
      <c r="H43" s="47">
        <v>-3.4769340581214325</v>
      </c>
      <c r="I43" s="47">
        <v>-0.80764898028022847</v>
      </c>
      <c r="J43" s="47">
        <v>-2.3164242527244423</v>
      </c>
      <c r="K43" s="47">
        <v>80323.28896040532</v>
      </c>
      <c r="L43" s="47">
        <v>62643.672901078695</v>
      </c>
      <c r="M43" s="487">
        <v>0</v>
      </c>
      <c r="N43" s="47">
        <v>58.322376852620657</v>
      </c>
      <c r="O43" s="47">
        <v>7.3592601686559425</v>
      </c>
      <c r="P43" s="47">
        <v>6.100865075246497E-2</v>
      </c>
      <c r="Q43" s="47">
        <v>0.49627186040477433</v>
      </c>
      <c r="R43" s="47">
        <v>2.1398466291545191</v>
      </c>
    </row>
    <row r="44" spans="1:18" s="30" customFormat="1" x14ac:dyDescent="0.2">
      <c r="A44" s="359"/>
      <c r="B44" s="159" t="s">
        <v>1168</v>
      </c>
      <c r="C44" s="47">
        <v>58.054566419304621</v>
      </c>
      <c r="D44" s="47"/>
      <c r="E44" s="47">
        <v>0</v>
      </c>
      <c r="F44" s="47">
        <v>12.100099771665802</v>
      </c>
      <c r="G44" s="47">
        <v>2.8422688194084071</v>
      </c>
      <c r="H44" s="47">
        <v>-2.9383890373637778</v>
      </c>
      <c r="I44" s="47">
        <v>-0.73990238453554757</v>
      </c>
      <c r="J44" s="47">
        <v>-1.589820116761806</v>
      </c>
      <c r="K44" s="47">
        <v>95881.380204813773</v>
      </c>
      <c r="L44" s="47">
        <v>75988.058566734151</v>
      </c>
      <c r="M44" s="487">
        <v>0</v>
      </c>
      <c r="N44" s="47">
        <v>50.235562563570319</v>
      </c>
      <c r="O44" s="47">
        <v>7.7564946626881168</v>
      </c>
      <c r="P44" s="47">
        <v>0</v>
      </c>
      <c r="Q44" s="47">
        <v>6.2509193046185782E-2</v>
      </c>
      <c r="R44" s="47">
        <v>1.4729717249372656</v>
      </c>
    </row>
    <row r="45" spans="1:18" s="30" customFormat="1" x14ac:dyDescent="0.2">
      <c r="A45" s="359"/>
      <c r="B45" s="159" t="s">
        <v>1169</v>
      </c>
      <c r="C45" s="47">
        <v>75.842265845874408</v>
      </c>
      <c r="D45" s="47"/>
      <c r="E45" s="47">
        <v>2.6543798650752468E-3</v>
      </c>
      <c r="F45" s="47">
        <v>5.8366349844317593</v>
      </c>
      <c r="G45" s="47">
        <v>3.6338295277633628</v>
      </c>
      <c r="H45" s="47">
        <v>-2.78945059159315</v>
      </c>
      <c r="I45" s="47">
        <v>-0.27150967047223662</v>
      </c>
      <c r="J45" s="47">
        <v>-2.1866342112091335</v>
      </c>
      <c r="K45" s="47">
        <v>46072.80967375818</v>
      </c>
      <c r="L45" s="47">
        <v>38928.303142466655</v>
      </c>
      <c r="M45" s="487">
        <v>0</v>
      </c>
      <c r="N45" s="47">
        <v>51.489120199792431</v>
      </c>
      <c r="O45" s="47">
        <v>23.963480539699013</v>
      </c>
      <c r="P45" s="47">
        <v>9.4021590555267265E-2</v>
      </c>
      <c r="Q45" s="47">
        <v>0.29564351582771148</v>
      </c>
      <c r="R45" s="47">
        <v>3.2321624421091042</v>
      </c>
    </row>
    <row r="46" spans="1:18" s="30" customFormat="1" x14ac:dyDescent="0.2">
      <c r="A46" s="359"/>
      <c r="B46" s="159"/>
      <c r="C46" s="47"/>
      <c r="D46" s="47"/>
      <c r="E46" s="47"/>
      <c r="F46" s="47"/>
      <c r="G46" s="47"/>
      <c r="H46" s="47"/>
      <c r="I46" s="47"/>
      <c r="J46" s="47"/>
      <c r="K46" s="47"/>
      <c r="L46" s="47"/>
      <c r="M46" s="487"/>
      <c r="N46" s="47"/>
      <c r="O46" s="47"/>
      <c r="P46" s="47"/>
      <c r="Q46" s="47"/>
      <c r="R46" s="47"/>
    </row>
    <row r="47" spans="1:18" s="30" customFormat="1" ht="10.5" x14ac:dyDescent="0.2">
      <c r="A47" s="359"/>
      <c r="B47" s="414" t="s">
        <v>1170</v>
      </c>
      <c r="C47" s="47">
        <v>2618.3215489335757</v>
      </c>
      <c r="D47" s="47"/>
      <c r="E47" s="47">
        <v>94.161830215360666</v>
      </c>
      <c r="F47" s="47">
        <v>330.07924324597826</v>
      </c>
      <c r="G47" s="47">
        <v>2.4220675064867669</v>
      </c>
      <c r="H47" s="47">
        <v>-45.942338998443176</v>
      </c>
      <c r="I47" s="47">
        <v>-24.56697981577582</v>
      </c>
      <c r="J47" s="47">
        <v>-1.1713506019719773</v>
      </c>
      <c r="K47" s="47">
        <v>3350339.898263535</v>
      </c>
      <c r="L47" s="47">
        <v>1335740.4404438466</v>
      </c>
      <c r="M47" s="487">
        <v>0</v>
      </c>
      <c r="N47" s="47">
        <v>1182.9499724208615</v>
      </c>
      <c r="O47" s="47">
        <v>599.4962777192527</v>
      </c>
      <c r="P47" s="47">
        <v>816.90625784639337</v>
      </c>
      <c r="Q47" s="47">
        <v>18.969040947067985</v>
      </c>
      <c r="R47" s="47">
        <v>6.5447151710402993</v>
      </c>
    </row>
    <row r="48" spans="1:18" s="30" customFormat="1" x14ac:dyDescent="0.2">
      <c r="A48" s="359"/>
      <c r="B48" s="159" t="s">
        <v>1171</v>
      </c>
      <c r="C48" s="47">
        <v>2097.2232499143747</v>
      </c>
      <c r="D48" s="47"/>
      <c r="E48" s="47">
        <v>81.315536268811627</v>
      </c>
      <c r="F48" s="47">
        <v>329.63914287752988</v>
      </c>
      <c r="G48" s="47">
        <v>1.084675360664245</v>
      </c>
      <c r="H48" s="47">
        <v>-41.851758500259471</v>
      </c>
      <c r="I48" s="47">
        <v>-24.539496235080435</v>
      </c>
      <c r="J48" s="47">
        <v>-2.911265438505449E-2</v>
      </c>
      <c r="K48" s="47">
        <v>2480630.3499896298</v>
      </c>
      <c r="L48" s="47">
        <v>1167825.8138851128</v>
      </c>
      <c r="M48" s="487">
        <v>0</v>
      </c>
      <c r="N48" s="47">
        <v>695.99330841722895</v>
      </c>
      <c r="O48" s="47">
        <v>587.0807034353918</v>
      </c>
      <c r="P48" s="47">
        <v>795.27746820965228</v>
      </c>
      <c r="Q48" s="47">
        <v>18.871769852101714</v>
      </c>
      <c r="R48" s="47">
        <v>7.6351319039921579</v>
      </c>
    </row>
    <row r="49" spans="1:18" s="30" customFormat="1" x14ac:dyDescent="0.2">
      <c r="A49" s="359"/>
      <c r="B49" s="159" t="s">
        <v>1172</v>
      </c>
      <c r="C49" s="47">
        <v>1806.8557302361182</v>
      </c>
      <c r="D49" s="47"/>
      <c r="E49" s="47">
        <v>57.867536380384017</v>
      </c>
      <c r="F49" s="47">
        <v>131.66953921380383</v>
      </c>
      <c r="G49" s="47">
        <v>1.0832468240788791</v>
      </c>
      <c r="H49" s="47">
        <v>-30.678331759211211</v>
      </c>
      <c r="I49" s="47">
        <v>-13.818759304618579</v>
      </c>
      <c r="J49" s="47">
        <v>-2.7859395433316038E-2</v>
      </c>
      <c r="K49" s="47">
        <v>871335.1475776725</v>
      </c>
      <c r="L49" s="47">
        <v>412258.63588979002</v>
      </c>
      <c r="M49" s="487">
        <v>0</v>
      </c>
      <c r="N49" s="47">
        <v>470.29423612091341</v>
      </c>
      <c r="O49" s="47">
        <v>574.20850032952785</v>
      </c>
      <c r="P49" s="47">
        <v>761.70970672029068</v>
      </c>
      <c r="Q49" s="47">
        <v>0.6432870653866114</v>
      </c>
      <c r="R49" s="47">
        <v>8.1559877233606777</v>
      </c>
    </row>
    <row r="50" spans="1:18" s="30" customFormat="1" x14ac:dyDescent="0.2">
      <c r="A50" s="359"/>
      <c r="B50" s="159" t="s">
        <v>1173</v>
      </c>
      <c r="C50" s="47">
        <v>457.75127843279711</v>
      </c>
      <c r="D50" s="47"/>
      <c r="E50" s="47">
        <v>12.845923251167619</v>
      </c>
      <c r="F50" s="47">
        <v>0.31883251427088743</v>
      </c>
      <c r="G50" s="47">
        <v>9.1470031136481583E-2</v>
      </c>
      <c r="H50" s="47">
        <v>-2.8651488687078364</v>
      </c>
      <c r="I50" s="47">
        <v>-2.1994909185262066E-2</v>
      </c>
      <c r="J50" s="47">
        <v>-9.0696401141671004E-2</v>
      </c>
      <c r="K50" s="47">
        <v>789893.02828618139</v>
      </c>
      <c r="L50" s="47">
        <v>146468.96380883563</v>
      </c>
      <c r="M50" s="487">
        <v>0</v>
      </c>
      <c r="N50" s="47">
        <v>446.72654840166064</v>
      </c>
      <c r="O50" s="47">
        <v>11.0068214115205</v>
      </c>
      <c r="P50" s="47">
        <v>0</v>
      </c>
      <c r="Q50" s="47">
        <v>1.7908619615983397E-2</v>
      </c>
      <c r="R50" s="47">
        <v>1.7569649771793341</v>
      </c>
    </row>
    <row r="51" spans="1:18" s="30" customFormat="1" x14ac:dyDescent="0.2">
      <c r="A51" s="359"/>
      <c r="B51" s="159" t="s">
        <v>1174</v>
      </c>
      <c r="C51" s="47">
        <v>63.347020586403744</v>
      </c>
      <c r="D51" s="47"/>
      <c r="E51" s="47">
        <v>3.7069538142189937E-4</v>
      </c>
      <c r="F51" s="47">
        <v>0.12126785417747796</v>
      </c>
      <c r="G51" s="47">
        <v>1.2459221146860404</v>
      </c>
      <c r="H51" s="47">
        <v>-1.2254316294758691</v>
      </c>
      <c r="I51" s="47">
        <v>-5.488671510119357E-3</v>
      </c>
      <c r="J51" s="47">
        <v>-1.0515415464452518</v>
      </c>
      <c r="K51" s="47">
        <v>79816.507896370182</v>
      </c>
      <c r="L51" s="47">
        <v>21445.659541636018</v>
      </c>
      <c r="M51" s="487">
        <v>0</v>
      </c>
      <c r="N51" s="47">
        <v>40.230115601971974</v>
      </c>
      <c r="O51" s="47">
        <v>1.4087528723404257</v>
      </c>
      <c r="P51" s="47">
        <v>21.62878963674105</v>
      </c>
      <c r="Q51" s="47">
        <v>7.9362475350285427E-2</v>
      </c>
      <c r="R51" s="47">
        <v>5.04111560938978</v>
      </c>
    </row>
    <row r="52" spans="1:18" s="30" customFormat="1" x14ac:dyDescent="0.2">
      <c r="A52" s="359"/>
      <c r="B52" s="159"/>
      <c r="C52" s="47"/>
      <c r="D52" s="47"/>
      <c r="E52" s="47"/>
      <c r="F52" s="47"/>
      <c r="G52" s="47"/>
      <c r="H52" s="47"/>
      <c r="I52" s="47"/>
      <c r="J52" s="47"/>
      <c r="K52" s="47"/>
      <c r="L52" s="47"/>
      <c r="M52" s="487"/>
      <c r="N52" s="47"/>
      <c r="O52" s="47"/>
      <c r="P52" s="47"/>
      <c r="Q52" s="47"/>
      <c r="R52" s="47"/>
    </row>
    <row r="53" spans="1:18" s="30" customFormat="1" ht="10.5" x14ac:dyDescent="0.2">
      <c r="A53" s="359"/>
      <c r="B53" s="414" t="s">
        <v>1175</v>
      </c>
      <c r="C53" s="47">
        <v>168.38803513233006</v>
      </c>
      <c r="D53" s="47"/>
      <c r="E53" s="47">
        <v>1.6952952776336273E-2</v>
      </c>
      <c r="F53" s="47">
        <v>6.2139930332122475</v>
      </c>
      <c r="G53" s="47">
        <v>1.1633405293201868</v>
      </c>
      <c r="H53" s="47">
        <v>-2.197396995329528</v>
      </c>
      <c r="I53" s="47">
        <v>-0.29101971717695901</v>
      </c>
      <c r="J53" s="47">
        <v>-0.97346185262065388</v>
      </c>
      <c r="K53" s="47">
        <v>73265.287216078141</v>
      </c>
      <c r="L53" s="47">
        <v>41121.059312927486</v>
      </c>
      <c r="M53" s="487">
        <v>0</v>
      </c>
      <c r="N53" s="47">
        <v>123.48420204203425</v>
      </c>
      <c r="O53" s="47">
        <v>36.288133095485207</v>
      </c>
      <c r="P53" s="47">
        <v>8.3966238090295811</v>
      </c>
      <c r="Q53" s="47">
        <v>0.21907618578100677</v>
      </c>
      <c r="R53" s="47">
        <v>3.4312723928610174</v>
      </c>
    </row>
    <row r="54" spans="1:18" s="30" customFormat="1" ht="10.5" x14ac:dyDescent="0.2">
      <c r="A54" s="359"/>
      <c r="B54" s="414"/>
      <c r="C54" s="47"/>
      <c r="D54" s="47"/>
      <c r="E54" s="47"/>
      <c r="F54" s="47"/>
      <c r="G54" s="47"/>
      <c r="H54" s="47"/>
      <c r="I54" s="47"/>
      <c r="J54" s="47"/>
      <c r="K54" s="47"/>
      <c r="L54" s="47"/>
      <c r="M54" s="487"/>
      <c r="N54" s="47"/>
      <c r="O54" s="47"/>
      <c r="P54" s="47"/>
      <c r="Q54" s="47"/>
      <c r="R54" s="47"/>
    </row>
    <row r="55" spans="1:18" s="30" customFormat="1" ht="10.5" x14ac:dyDescent="0.2">
      <c r="A55" s="359"/>
      <c r="B55" s="414" t="s">
        <v>1176</v>
      </c>
      <c r="C55" s="47">
        <v>2380.1188092423458</v>
      </c>
      <c r="D55" s="47"/>
      <c r="E55" s="47">
        <v>6.8360145303580694E-5</v>
      </c>
      <c r="F55" s="47">
        <v>313.90749752464973</v>
      </c>
      <c r="G55" s="47">
        <v>79.150590563051367</v>
      </c>
      <c r="H55" s="47">
        <v>-85.464937101712508</v>
      </c>
      <c r="I55" s="47">
        <v>-22.683669571873377</v>
      </c>
      <c r="J55" s="47">
        <v>-48.642342996886356</v>
      </c>
      <c r="K55" s="47">
        <v>843032.17940585199</v>
      </c>
      <c r="L55" s="47">
        <v>737985.70049497264</v>
      </c>
      <c r="M55" s="487">
        <v>0</v>
      </c>
      <c r="N55" s="47">
        <v>1715.849790098599</v>
      </c>
      <c r="O55" s="47">
        <v>495.37598221847435</v>
      </c>
      <c r="P55" s="47">
        <v>164.79435362740011</v>
      </c>
      <c r="Q55" s="47">
        <v>4.0986832978723404</v>
      </c>
      <c r="R55" s="47">
        <v>3.4681964197338839</v>
      </c>
    </row>
    <row r="56" spans="1:18" s="30" customFormat="1" x14ac:dyDescent="0.2">
      <c r="A56" s="359"/>
      <c r="B56" s="159" t="s">
        <v>1177</v>
      </c>
      <c r="C56" s="47">
        <v>1495.9270562428646</v>
      </c>
      <c r="D56" s="47"/>
      <c r="E56" s="47">
        <v>4.5147898287493514E-7</v>
      </c>
      <c r="F56" s="47">
        <v>165.03911043591077</v>
      </c>
      <c r="G56" s="47">
        <v>39.445124151530877</v>
      </c>
      <c r="H56" s="47">
        <v>-46.844565627919046</v>
      </c>
      <c r="I56" s="47">
        <v>-12.497040926310326</v>
      </c>
      <c r="J56" s="47">
        <v>-24.309574971458225</v>
      </c>
      <c r="K56" s="47">
        <v>330212.3601710879</v>
      </c>
      <c r="L56" s="47">
        <v>286040.07446195395</v>
      </c>
      <c r="M56" s="487">
        <v>0</v>
      </c>
      <c r="N56" s="47">
        <v>1071.5801519460301</v>
      </c>
      <c r="O56" s="47">
        <v>414.47613314218995</v>
      </c>
      <c r="P56" s="47">
        <v>7.8204962584327973</v>
      </c>
      <c r="Q56" s="47">
        <v>2.0502748962117283</v>
      </c>
      <c r="R56" s="47">
        <v>3.0935825912949038</v>
      </c>
    </row>
    <row r="57" spans="1:18" s="30" customFormat="1" x14ac:dyDescent="0.2">
      <c r="A57" s="359"/>
      <c r="B57" s="159" t="s">
        <v>1178</v>
      </c>
      <c r="C57" s="47">
        <v>483.12777201089784</v>
      </c>
      <c r="D57" s="47"/>
      <c r="E57" s="47">
        <v>6.7908666320705765E-5</v>
      </c>
      <c r="F57" s="47">
        <v>78.154210428126632</v>
      </c>
      <c r="G57" s="47">
        <v>18.367928588479504</v>
      </c>
      <c r="H57" s="47">
        <v>-18.116606808510639</v>
      </c>
      <c r="I57" s="47">
        <v>-6.3006750467047228</v>
      </c>
      <c r="J57" s="47">
        <v>-9.6439403476907106</v>
      </c>
      <c r="K57" s="47">
        <v>182344.57252767077</v>
      </c>
      <c r="L57" s="47">
        <v>161468.22486371672</v>
      </c>
      <c r="M57" s="487">
        <v>0</v>
      </c>
      <c r="N57" s="47">
        <v>295.73741249870267</v>
      </c>
      <c r="O57" s="47">
        <v>31.22957896471199</v>
      </c>
      <c r="P57" s="47">
        <v>155.660544805397</v>
      </c>
      <c r="Q57" s="47">
        <v>0.5002357420861443</v>
      </c>
      <c r="R57" s="47">
        <v>5.5660465336224112</v>
      </c>
    </row>
    <row r="58" spans="1:18" s="30" customFormat="1" x14ac:dyDescent="0.2">
      <c r="A58" s="359"/>
      <c r="B58" s="159" t="s">
        <v>1179</v>
      </c>
      <c r="C58" s="47">
        <v>401.06398098858335</v>
      </c>
      <c r="D58" s="47"/>
      <c r="E58" s="47">
        <v>0</v>
      </c>
      <c r="F58" s="47">
        <v>70.714176660612367</v>
      </c>
      <c r="G58" s="47">
        <v>21.337537823041</v>
      </c>
      <c r="H58" s="47">
        <v>-20.503764665282823</v>
      </c>
      <c r="I58" s="47">
        <v>-3.8859535988583294</v>
      </c>
      <c r="J58" s="47">
        <v>-14.688827677737416</v>
      </c>
      <c r="K58" s="47">
        <v>330475.24670709326</v>
      </c>
      <c r="L58" s="47">
        <v>290477.40116930194</v>
      </c>
      <c r="M58" s="487">
        <v>0</v>
      </c>
      <c r="N58" s="47">
        <v>348.53222565386613</v>
      </c>
      <c r="O58" s="47">
        <v>49.670270111572393</v>
      </c>
      <c r="P58" s="47">
        <v>1.3133125635703167</v>
      </c>
      <c r="Q58" s="47">
        <v>1.5481726595744683</v>
      </c>
      <c r="R58" s="47">
        <v>2.338364992802334</v>
      </c>
    </row>
    <row r="59" spans="1:18" s="30" customFormat="1" x14ac:dyDescent="0.2">
      <c r="A59" s="359"/>
      <c r="B59" s="159"/>
      <c r="C59" s="47"/>
      <c r="D59" s="47"/>
      <c r="E59" s="47"/>
      <c r="F59" s="47"/>
      <c r="G59" s="47"/>
      <c r="H59" s="47"/>
      <c r="I59" s="47"/>
      <c r="J59" s="47"/>
      <c r="K59" s="47"/>
      <c r="L59" s="47"/>
      <c r="M59" s="487"/>
      <c r="N59" s="47"/>
      <c r="O59" s="47"/>
      <c r="P59" s="47"/>
      <c r="Q59" s="47"/>
      <c r="R59" s="47"/>
    </row>
    <row r="60" spans="1:18" s="30" customFormat="1" ht="10.5" x14ac:dyDescent="0.2">
      <c r="A60" s="359"/>
      <c r="B60" s="414" t="s">
        <v>1180</v>
      </c>
      <c r="C60" s="47">
        <v>5596.9485829423984</v>
      </c>
      <c r="D60" s="47"/>
      <c r="E60" s="47">
        <v>2.9132037804878053</v>
      </c>
      <c r="F60" s="47">
        <v>674.91501828489891</v>
      </c>
      <c r="G60" s="47">
        <v>169.73543021536068</v>
      </c>
      <c r="H60" s="47">
        <v>-198.89252007005709</v>
      </c>
      <c r="I60" s="47">
        <v>-41.773269343539184</v>
      </c>
      <c r="J60" s="47">
        <v>-116.28273313700053</v>
      </c>
      <c r="K60" s="47">
        <v>5929189.7706166329</v>
      </c>
      <c r="L60" s="47">
        <v>4518308.9529176448</v>
      </c>
      <c r="M60" s="487">
        <v>0</v>
      </c>
      <c r="N60" s="47">
        <v>4943.9870759185269</v>
      </c>
      <c r="O60" s="47">
        <v>584.37333088738978</v>
      </c>
      <c r="P60" s="47">
        <v>39.483891398546966</v>
      </c>
      <c r="Q60" s="47">
        <v>29.104284737934616</v>
      </c>
      <c r="R60" s="47">
        <v>1.7005367629766479</v>
      </c>
    </row>
    <row r="61" spans="1:18" s="30" customFormat="1" ht="10.5" x14ac:dyDescent="0.2">
      <c r="A61" s="359"/>
      <c r="B61" s="414"/>
      <c r="C61" s="47"/>
      <c r="D61" s="47"/>
      <c r="E61" s="47"/>
      <c r="F61" s="47"/>
      <c r="G61" s="47"/>
      <c r="H61" s="47"/>
      <c r="I61" s="47"/>
      <c r="J61" s="47"/>
      <c r="K61" s="47"/>
      <c r="L61" s="47"/>
      <c r="M61" s="487"/>
      <c r="N61" s="47"/>
      <c r="O61" s="47"/>
      <c r="P61" s="47"/>
      <c r="Q61" s="47"/>
      <c r="R61" s="47"/>
    </row>
    <row r="62" spans="1:18" s="30" customFormat="1" ht="10.5" x14ac:dyDescent="0.2">
      <c r="A62" s="359"/>
      <c r="B62" s="414" t="s">
        <v>1181</v>
      </c>
      <c r="C62" s="47">
        <v>1633.7702751582772</v>
      </c>
      <c r="D62" s="47"/>
      <c r="E62" s="47">
        <v>8.1337741593149993</v>
      </c>
      <c r="F62" s="47">
        <v>214.58633054748316</v>
      </c>
      <c r="G62" s="47">
        <v>56.1795743487286</v>
      </c>
      <c r="H62" s="47">
        <v>-48.190552563570321</v>
      </c>
      <c r="I62" s="47">
        <v>-10.702254496626882</v>
      </c>
      <c r="J62" s="47">
        <v>-28.448903476907113</v>
      </c>
      <c r="K62" s="47">
        <v>573280.79445206816</v>
      </c>
      <c r="L62" s="47">
        <v>343945.70847553015</v>
      </c>
      <c r="M62" s="487">
        <v>0</v>
      </c>
      <c r="N62" s="47">
        <v>1204.0805961857809</v>
      </c>
      <c r="O62" s="47">
        <v>397.1534325194603</v>
      </c>
      <c r="P62" s="47">
        <v>28.262399387649197</v>
      </c>
      <c r="Q62" s="47">
        <v>4.2738470653866116</v>
      </c>
      <c r="R62" s="47">
        <v>3.4005802352453935</v>
      </c>
    </row>
    <row r="63" spans="1:18" s="30" customFormat="1" x14ac:dyDescent="0.2">
      <c r="A63" s="359"/>
      <c r="B63" s="159" t="s">
        <v>1182</v>
      </c>
      <c r="C63" s="47">
        <v>996.73048760508573</v>
      </c>
      <c r="D63" s="47"/>
      <c r="E63" s="47">
        <v>8.1332938635184249</v>
      </c>
      <c r="F63" s="47">
        <v>189.1335944654904</v>
      </c>
      <c r="G63" s="47">
        <v>40.398736157239235</v>
      </c>
      <c r="H63" s="47">
        <v>-32.579944447327456</v>
      </c>
      <c r="I63" s="47">
        <v>-9.716494239750908</v>
      </c>
      <c r="J63" s="47">
        <v>-18.785589815775818</v>
      </c>
      <c r="K63" s="47">
        <v>352862.28286455537</v>
      </c>
      <c r="L63" s="47">
        <v>207256.70684879305</v>
      </c>
      <c r="M63" s="487">
        <v>0</v>
      </c>
      <c r="N63" s="47">
        <v>878.58469272963168</v>
      </c>
      <c r="O63" s="47">
        <v>109.48596702906072</v>
      </c>
      <c r="P63" s="47">
        <v>7.0185396600934098</v>
      </c>
      <c r="Q63" s="47">
        <v>1.6412881862999482</v>
      </c>
      <c r="R63" s="47">
        <v>2.6176422820391476</v>
      </c>
    </row>
    <row r="64" spans="1:18" s="30" customFormat="1" x14ac:dyDescent="0.2">
      <c r="A64" s="359"/>
      <c r="B64" s="159" t="s">
        <v>1183</v>
      </c>
      <c r="C64" s="47">
        <v>97.169395204981853</v>
      </c>
      <c r="D64" s="47"/>
      <c r="E64" s="47">
        <v>0</v>
      </c>
      <c r="F64" s="47">
        <v>3.9067507965749875</v>
      </c>
      <c r="G64" s="47">
        <v>0.49204840166061237</v>
      </c>
      <c r="H64" s="47">
        <v>-0.69073109237156205</v>
      </c>
      <c r="I64" s="47">
        <v>-5.7983570316554239E-2</v>
      </c>
      <c r="J64" s="47">
        <v>-0.17022868188894658</v>
      </c>
      <c r="K64" s="47">
        <v>56642.957855030254</v>
      </c>
      <c r="L64" s="47">
        <v>30890.663807212768</v>
      </c>
      <c r="M64" s="487">
        <v>0</v>
      </c>
      <c r="N64" s="47">
        <v>8.8389777218474315</v>
      </c>
      <c r="O64" s="47">
        <v>88.199633082511681</v>
      </c>
      <c r="P64" s="47">
        <v>0</v>
      </c>
      <c r="Q64" s="47">
        <v>0.13078440062272964</v>
      </c>
      <c r="R64" s="47">
        <v>6.5049527174144801</v>
      </c>
    </row>
    <row r="65" spans="1:18" s="30" customFormat="1" x14ac:dyDescent="0.2">
      <c r="A65" s="359"/>
      <c r="B65" s="159" t="s">
        <v>1184</v>
      </c>
      <c r="C65" s="47">
        <v>30.193282215879609</v>
      </c>
      <c r="D65" s="47"/>
      <c r="E65" s="47">
        <v>6.7464971458225227E-5</v>
      </c>
      <c r="F65" s="47">
        <v>3.228334198235599E-5</v>
      </c>
      <c r="G65" s="47">
        <v>0.275469164504411</v>
      </c>
      <c r="H65" s="47">
        <v>-0.63762786974571883</v>
      </c>
      <c r="I65" s="47">
        <v>-8.3419823559937733E-6</v>
      </c>
      <c r="J65" s="47">
        <v>-0.27519208095485209</v>
      </c>
      <c r="K65" s="47">
        <v>15263.654288586071</v>
      </c>
      <c r="L65" s="47">
        <v>9249.8478127169583</v>
      </c>
      <c r="M65" s="487">
        <v>0</v>
      </c>
      <c r="N65" s="47">
        <v>6.9144679579657504</v>
      </c>
      <c r="O65" s="47">
        <v>22.998682760768034</v>
      </c>
      <c r="P65" s="47">
        <v>0</v>
      </c>
      <c r="Q65" s="47">
        <v>0.28013149714582258</v>
      </c>
      <c r="R65" s="47">
        <v>6.9942184006160817</v>
      </c>
    </row>
    <row r="66" spans="1:18" s="30" customFormat="1" x14ac:dyDescent="0.2">
      <c r="A66" s="359"/>
      <c r="B66" s="159" t="s">
        <v>1185</v>
      </c>
      <c r="C66" s="47">
        <v>470.07842878308253</v>
      </c>
      <c r="D66" s="47"/>
      <c r="E66" s="47">
        <v>5.8653347171769593E-5</v>
      </c>
      <c r="F66" s="47">
        <v>19.298745973015052</v>
      </c>
      <c r="G66" s="47">
        <v>13.409098212247018</v>
      </c>
      <c r="H66" s="47">
        <v>-13.210577353399067</v>
      </c>
      <c r="I66" s="47">
        <v>-0.81735639076284394</v>
      </c>
      <c r="J66" s="47">
        <v>-8.5253098598858337</v>
      </c>
      <c r="K66" s="47">
        <v>132598.6612665726</v>
      </c>
      <c r="L66" s="47">
        <v>85699.292624426991</v>
      </c>
      <c r="M66" s="487">
        <v>0</v>
      </c>
      <c r="N66" s="47">
        <v>272.21538443954336</v>
      </c>
      <c r="O66" s="47">
        <v>175.78455955371044</v>
      </c>
      <c r="P66" s="47">
        <v>21.24385972755579</v>
      </c>
      <c r="Q66" s="47">
        <v>0.83462506227296318</v>
      </c>
      <c r="R66" s="47">
        <v>4.3155275152557158</v>
      </c>
    </row>
    <row r="67" spans="1:18" s="30" customFormat="1" x14ac:dyDescent="0.2">
      <c r="A67" s="359"/>
      <c r="B67" s="159" t="s">
        <v>1186</v>
      </c>
      <c r="C67" s="47">
        <v>39.598681349247535</v>
      </c>
      <c r="D67" s="47"/>
      <c r="E67" s="47">
        <v>3.5417747794499224E-4</v>
      </c>
      <c r="F67" s="47">
        <v>2.2472070290607165</v>
      </c>
      <c r="G67" s="47">
        <v>1.6042224130773224</v>
      </c>
      <c r="H67" s="47">
        <v>-1.071671800726518</v>
      </c>
      <c r="I67" s="47">
        <v>-0.110411953814219</v>
      </c>
      <c r="J67" s="47">
        <v>-0.69258303840166058</v>
      </c>
      <c r="K67" s="47">
        <v>15913.23817732395</v>
      </c>
      <c r="L67" s="47">
        <v>10849.197382380373</v>
      </c>
      <c r="M67" s="487">
        <v>0</v>
      </c>
      <c r="N67" s="47">
        <v>37.527073336792945</v>
      </c>
      <c r="O67" s="47">
        <v>0.68459009340944477</v>
      </c>
      <c r="P67" s="47">
        <v>0</v>
      </c>
      <c r="Q67" s="47">
        <v>1.3870179190451479</v>
      </c>
      <c r="R67" s="47">
        <v>1.8885960530724304</v>
      </c>
    </row>
    <row r="68" spans="1:18" s="30" customFormat="1" x14ac:dyDescent="0.2">
      <c r="A68" s="359"/>
      <c r="B68" s="159"/>
      <c r="C68" s="47"/>
      <c r="D68" s="47"/>
      <c r="E68" s="47"/>
      <c r="F68" s="47"/>
      <c r="G68" s="47"/>
      <c r="H68" s="47"/>
      <c r="I68" s="47"/>
      <c r="J68" s="47"/>
      <c r="K68" s="47"/>
      <c r="L68" s="47"/>
      <c r="M68" s="487"/>
      <c r="N68" s="47"/>
      <c r="O68" s="47"/>
      <c r="P68" s="47"/>
      <c r="Q68" s="47"/>
      <c r="R68" s="47"/>
    </row>
    <row r="69" spans="1:18" s="664" customFormat="1" ht="10.5" x14ac:dyDescent="0.2">
      <c r="A69" s="663"/>
      <c r="B69" s="414" t="s">
        <v>1187</v>
      </c>
      <c r="C69" s="47">
        <v>1178.9032007083549</v>
      </c>
      <c r="D69" s="47"/>
      <c r="E69" s="47">
        <v>5.0165991307732227</v>
      </c>
      <c r="F69" s="47">
        <v>302.13754242345618</v>
      </c>
      <c r="G69" s="47">
        <v>17.561235915931501</v>
      </c>
      <c r="H69" s="47">
        <v>-37.968896180591599</v>
      </c>
      <c r="I69" s="47">
        <v>-24.627926069019203</v>
      </c>
      <c r="J69" s="47">
        <v>-8.7726322677737425</v>
      </c>
      <c r="K69" s="47">
        <v>204188.69684085925</v>
      </c>
      <c r="L69" s="47">
        <v>171948.32810808779</v>
      </c>
      <c r="M69" s="487">
        <v>0</v>
      </c>
      <c r="N69" s="47">
        <v>523.30372846393357</v>
      </c>
      <c r="O69" s="47">
        <v>483.07433121172812</v>
      </c>
      <c r="P69" s="47">
        <v>149.68475758432797</v>
      </c>
      <c r="Q69" s="47">
        <v>22.840383448365333</v>
      </c>
      <c r="R69" s="47">
        <v>5.6008882151990251</v>
      </c>
    </row>
    <row r="70" spans="1:18" s="664" customFormat="1" ht="10.5" x14ac:dyDescent="0.2">
      <c r="A70" s="663"/>
      <c r="B70" s="414"/>
      <c r="C70" s="47"/>
      <c r="D70" s="47"/>
      <c r="E70" s="47"/>
      <c r="F70" s="47"/>
      <c r="G70" s="47"/>
      <c r="H70" s="47"/>
      <c r="I70" s="47"/>
      <c r="J70" s="47"/>
      <c r="K70" s="47"/>
      <c r="L70" s="47"/>
      <c r="M70" s="487"/>
      <c r="N70" s="47"/>
      <c r="O70" s="47"/>
      <c r="P70" s="47"/>
      <c r="Q70" s="47"/>
      <c r="R70" s="47"/>
    </row>
    <row r="71" spans="1:18" s="30" customFormat="1" ht="10.5" x14ac:dyDescent="0.2">
      <c r="A71" s="351"/>
      <c r="B71" s="414" t="s">
        <v>1188</v>
      </c>
      <c r="C71" s="47">
        <v>2589.6927394680852</v>
      </c>
      <c r="D71" s="47"/>
      <c r="E71" s="47">
        <v>2.8598162428645568</v>
      </c>
      <c r="F71" s="47">
        <v>359.78732413077324</v>
      </c>
      <c r="G71" s="47">
        <v>74.57019980020759</v>
      </c>
      <c r="H71" s="47">
        <v>-62.778987138038403</v>
      </c>
      <c r="I71" s="47">
        <v>-23.001129260508563</v>
      </c>
      <c r="J71" s="47">
        <v>-26.626171227296318</v>
      </c>
      <c r="K71" s="47">
        <v>204235.95152824238</v>
      </c>
      <c r="L71" s="47">
        <v>164301.30440183901</v>
      </c>
      <c r="M71" s="487">
        <v>0</v>
      </c>
      <c r="N71" s="47">
        <v>1343.9185314737936</v>
      </c>
      <c r="O71" s="47">
        <v>943.86841161650239</v>
      </c>
      <c r="P71" s="47">
        <v>299.58532803580698</v>
      </c>
      <c r="Q71" s="47">
        <v>2.3204683419823562</v>
      </c>
      <c r="R71" s="47">
        <v>5.2160725582450178</v>
      </c>
    </row>
    <row r="72" spans="1:18" s="30" customFormat="1" ht="10.5" x14ac:dyDescent="0.2">
      <c r="A72" s="351"/>
      <c r="B72" s="414"/>
      <c r="C72" s="47"/>
      <c r="D72" s="47"/>
      <c r="E72" s="47"/>
      <c r="F72" s="47"/>
      <c r="G72" s="47"/>
      <c r="H72" s="47"/>
      <c r="I72" s="47"/>
      <c r="J72" s="47"/>
      <c r="K72" s="47"/>
      <c r="L72" s="47"/>
      <c r="M72" s="487"/>
      <c r="N72" s="47"/>
      <c r="O72" s="47"/>
      <c r="P72" s="47"/>
      <c r="Q72" s="47"/>
      <c r="R72" s="47"/>
    </row>
    <row r="73" spans="1:18" s="664" customFormat="1" ht="10.5" x14ac:dyDescent="0.25">
      <c r="A73" s="351"/>
      <c r="B73" s="452" t="s">
        <v>1189</v>
      </c>
      <c r="C73" s="47">
        <v>5811.5141966450446</v>
      </c>
      <c r="D73" s="47"/>
      <c r="E73" s="47">
        <v>99.201881803321228</v>
      </c>
      <c r="F73" s="47">
        <v>637.89506101971983</v>
      </c>
      <c r="G73" s="47">
        <v>144.98433664504412</v>
      </c>
      <c r="H73" s="47">
        <v>-168.76950545666841</v>
      </c>
      <c r="I73" s="47">
        <v>-44.830358629994812</v>
      </c>
      <c r="J73" s="47">
        <v>-96.125265747275563</v>
      </c>
      <c r="K73" s="665"/>
      <c r="L73" s="665"/>
      <c r="M73" s="666"/>
      <c r="N73" s="47">
        <v>3647.4075468500259</v>
      </c>
      <c r="O73" s="47">
        <v>1481.4575934535549</v>
      </c>
      <c r="P73" s="47">
        <v>549.61588088220037</v>
      </c>
      <c r="Q73" s="47">
        <v>133.03317545926311</v>
      </c>
      <c r="R73" s="47">
        <v>4.8372099749383324</v>
      </c>
    </row>
    <row r="74" spans="1:18" s="664" customFormat="1" ht="10.5" x14ac:dyDescent="0.25">
      <c r="A74" s="351"/>
      <c r="B74" s="452"/>
      <c r="C74" s="47"/>
      <c r="D74" s="47"/>
      <c r="E74" s="47"/>
      <c r="F74" s="47"/>
      <c r="G74" s="47"/>
      <c r="H74" s="47"/>
      <c r="I74" s="47"/>
      <c r="J74" s="47"/>
      <c r="K74" s="47"/>
      <c r="L74" s="47"/>
      <c r="M74" s="487"/>
      <c r="N74" s="47"/>
      <c r="O74" s="47"/>
      <c r="P74" s="47"/>
      <c r="Q74" s="47"/>
      <c r="R74" s="47"/>
    </row>
    <row r="75" spans="1:18" s="664" customFormat="1" ht="10.5" x14ac:dyDescent="0.2">
      <c r="A75" s="663"/>
      <c r="B75" s="414" t="s">
        <v>1190</v>
      </c>
      <c r="C75" s="47">
        <v>875.33717189673075</v>
      </c>
      <c r="D75" s="47"/>
      <c r="E75" s="47">
        <v>38.794226556824079</v>
      </c>
      <c r="F75" s="47">
        <v>23.233897431240273</v>
      </c>
      <c r="G75" s="47">
        <v>0.87954501037882726</v>
      </c>
      <c r="H75" s="47">
        <v>-7.4008153476907115</v>
      </c>
      <c r="I75" s="47">
        <v>-1.6291581318111055</v>
      </c>
      <c r="J75" s="47">
        <v>-0.53156171769590033</v>
      </c>
      <c r="K75" s="665"/>
      <c r="L75" s="665"/>
      <c r="M75" s="666"/>
      <c r="N75" s="47">
        <v>462.62662827192526</v>
      </c>
      <c r="O75" s="47">
        <v>303.46465479501819</v>
      </c>
      <c r="P75" s="47">
        <v>82.506513435391795</v>
      </c>
      <c r="Q75" s="47">
        <v>26.739375394395434</v>
      </c>
      <c r="R75" s="47">
        <v>4.4048992720805105</v>
      </c>
    </row>
    <row r="76" spans="1:18" s="664" customFormat="1" ht="10.5" x14ac:dyDescent="0.2">
      <c r="A76" s="663"/>
      <c r="B76" s="414"/>
      <c r="C76" s="47"/>
      <c r="D76" s="47"/>
      <c r="E76" s="47"/>
      <c r="F76" s="47"/>
      <c r="G76" s="47"/>
      <c r="H76" s="47"/>
      <c r="I76" s="47"/>
      <c r="J76" s="47"/>
      <c r="K76" s="47"/>
      <c r="L76" s="47"/>
      <c r="M76" s="487"/>
      <c r="N76" s="47"/>
      <c r="O76" s="47"/>
      <c r="P76" s="47"/>
      <c r="Q76" s="47"/>
      <c r="R76" s="47"/>
    </row>
    <row r="77" spans="1:18" s="664" customFormat="1" ht="10.5" x14ac:dyDescent="0.2">
      <c r="A77" s="663"/>
      <c r="B77" s="414" t="s">
        <v>1191</v>
      </c>
      <c r="C77" s="47">
        <v>3757.2738240399585</v>
      </c>
      <c r="D77" s="47"/>
      <c r="E77" s="47">
        <v>55.39105611572392</v>
      </c>
      <c r="F77" s="47">
        <v>312.52362116502337</v>
      </c>
      <c r="G77" s="47">
        <v>126.54355571873378</v>
      </c>
      <c r="H77" s="47">
        <v>-123.3997939283861</v>
      </c>
      <c r="I77" s="47">
        <v>-18.573274429164506</v>
      </c>
      <c r="J77" s="47">
        <v>-86.821071761805925</v>
      </c>
      <c r="K77" s="665"/>
      <c r="L77" s="665"/>
      <c r="M77" s="666"/>
      <c r="N77" s="47">
        <v>2661.4771901141671</v>
      </c>
      <c r="O77" s="47">
        <v>694.91860744680855</v>
      </c>
      <c r="P77" s="47">
        <v>317.42460986248057</v>
      </c>
      <c r="Q77" s="47">
        <v>83.453416616502338</v>
      </c>
      <c r="R77" s="47">
        <v>4.6652921271330756</v>
      </c>
    </row>
    <row r="78" spans="1:18" s="30" customFormat="1" ht="24" customHeight="1" thickBot="1" x14ac:dyDescent="0.3">
      <c r="A78" s="359"/>
      <c r="B78" s="453" t="s">
        <v>1192</v>
      </c>
      <c r="C78" s="458">
        <v>27641.504964922162</v>
      </c>
      <c r="D78" s="48"/>
      <c r="E78" s="458">
        <v>236.83647170731709</v>
      </c>
      <c r="F78" s="458">
        <v>3527.1898017903482</v>
      </c>
      <c r="G78" s="458">
        <v>1105.6519242968345</v>
      </c>
      <c r="H78" s="458">
        <v>-1019.3356009885833</v>
      </c>
      <c r="I78" s="458">
        <v>-252.83356700570837</v>
      </c>
      <c r="J78" s="458">
        <v>-590.94139762324858</v>
      </c>
      <c r="K78" s="458">
        <v>19839920.307283301</v>
      </c>
      <c r="L78" s="458">
        <v>13100334.647572624</v>
      </c>
      <c r="M78" s="539">
        <v>0</v>
      </c>
      <c r="N78" s="458">
        <v>19625.478297200312</v>
      </c>
      <c r="O78" s="458">
        <v>5800.6020861676188</v>
      </c>
      <c r="P78" s="458">
        <v>1984.1201571977167</v>
      </c>
      <c r="Q78" s="458">
        <v>231.30442435651273</v>
      </c>
      <c r="R78" s="458">
        <v>3.6128270261608448</v>
      </c>
    </row>
    <row r="79" spans="1:18" s="30" customFormat="1" x14ac:dyDescent="0.2">
      <c r="A79" s="359"/>
      <c r="C79" s="44"/>
      <c r="D79" s="44"/>
      <c r="E79" s="44"/>
      <c r="F79" s="44"/>
      <c r="G79" s="44"/>
      <c r="H79" s="44"/>
      <c r="I79" s="44"/>
      <c r="J79" s="44"/>
    </row>
    <row r="80" spans="1:18" x14ac:dyDescent="0.2">
      <c r="B80" s="667"/>
      <c r="C80" s="667"/>
      <c r="D80" s="667"/>
      <c r="E80" s="667"/>
      <c r="F80" s="667"/>
      <c r="G80" s="667"/>
      <c r="H80" s="667"/>
      <c r="I80" s="667"/>
      <c r="J80" s="667"/>
    </row>
    <row r="81" spans="2:10" ht="11.5" customHeight="1" x14ac:dyDescent="0.2">
      <c r="B81" s="668" t="s">
        <v>1193</v>
      </c>
      <c r="C81" s="522"/>
      <c r="D81" s="522"/>
      <c r="E81" s="522"/>
      <c r="F81" s="522"/>
      <c r="G81" s="522"/>
      <c r="H81" s="522"/>
      <c r="I81" s="522"/>
      <c r="J81" s="522"/>
    </row>
    <row r="82" spans="2:10" x14ac:dyDescent="0.2">
      <c r="B82" s="359" t="s">
        <v>1398</v>
      </c>
    </row>
  </sheetData>
  <sheetProtection algorithmName="SHA-512" hashValue="BESEjbnbPQCsjRxslY/tzr9ApjfaR+KlQnmTsHFLS7gieDkTzBgNDNcqIL6B8xxi75tIpHIGoiiYhCf9o6L7Qw==" saltValue="W32aEoh+f8ermgFPOuxzjQ==" spinCount="100000" sheet="1" objects="1" scenarios="1"/>
  <mergeCells count="10">
    <mergeCell ref="M8:M9"/>
    <mergeCell ref="B7:B8"/>
    <mergeCell ref="C8:G8"/>
    <mergeCell ref="H8:J8"/>
    <mergeCell ref="K8:L8"/>
    <mergeCell ref="N8:N9"/>
    <mergeCell ref="O8:O9"/>
    <mergeCell ref="P8:P9"/>
    <mergeCell ref="Q8:Q9"/>
    <mergeCell ref="R8:R9"/>
  </mergeCells>
  <hyperlinks>
    <hyperlink ref="B2" location="CONTENTS!A1" display="Back to contents page" xr:uid="{F362BC30-CE7E-45A8-9333-7ABE68C723B9}"/>
  </hyperlinks>
  <pageMargins left="0.7" right="0.7" top="0.75" bottom="0.75" header="0.3" footer="0.3"/>
  <pageSetup paperSize="9" orientation="portrait" r:id="rId1"/>
  <headerFooter>
    <oddHeader>&amp;L&amp;"Calibri"&amp;12&amp;K000000EBA Regular Use&amp;1#</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DCAB3-241C-4731-849D-B912BECA63B6}">
  <sheetPr>
    <tabColor theme="9" tint="0.79998168889431442"/>
  </sheetPr>
  <dimension ref="B1:W23"/>
  <sheetViews>
    <sheetView showGridLines="0" zoomScale="85" zoomScaleNormal="85" workbookViewId="0"/>
  </sheetViews>
  <sheetFormatPr defaultColWidth="8.81640625" defaultRowHeight="10" x14ac:dyDescent="0.2"/>
  <cols>
    <col min="1" max="1" width="8.81640625" style="351"/>
    <col min="2" max="2" width="84.26953125" style="351" bestFit="1" customWidth="1"/>
    <col min="3" max="3" width="11.26953125" style="351" bestFit="1" customWidth="1"/>
    <col min="4" max="4" width="8.81640625" style="351"/>
    <col min="5" max="5" width="9.54296875" style="351" customWidth="1"/>
    <col min="6" max="7" width="8.81640625" style="351"/>
    <col min="8" max="8" width="10.26953125" style="351" customWidth="1"/>
    <col min="9" max="9" width="8.81640625" style="351"/>
    <col min="10" max="10" width="9" style="351" bestFit="1" customWidth="1"/>
    <col min="11" max="12" width="10.1796875" style="351" bestFit="1" customWidth="1"/>
    <col min="13" max="13" width="9" style="351" bestFit="1" customWidth="1"/>
    <col min="14" max="14" width="10.1796875" style="351" bestFit="1" customWidth="1"/>
    <col min="15" max="15" width="9" style="351" bestFit="1" customWidth="1"/>
    <col min="16" max="16" width="10.1796875" style="351" bestFit="1" customWidth="1"/>
    <col min="17" max="17" width="11.26953125" style="351" bestFit="1" customWidth="1"/>
    <col min="18" max="18" width="27.453125" style="351" bestFit="1" customWidth="1"/>
    <col min="19" max="16384" width="8.81640625" style="351"/>
  </cols>
  <sheetData>
    <row r="1" spans="2:23" s="359" customFormat="1" x14ac:dyDescent="0.2">
      <c r="C1" s="667"/>
      <c r="D1" s="667"/>
    </row>
    <row r="2" spans="2:23" s="359" customFormat="1" x14ac:dyDescent="0.2">
      <c r="B2" s="648" t="s">
        <v>0</v>
      </c>
      <c r="C2" s="667"/>
      <c r="D2" s="667"/>
    </row>
    <row r="3" spans="2:23" s="359" customFormat="1" x14ac:dyDescent="0.2">
      <c r="C3" s="667"/>
      <c r="D3" s="667"/>
    </row>
    <row r="4" spans="2:23" s="359" customFormat="1" ht="10.5" x14ac:dyDescent="0.25">
      <c r="B4" s="649" t="s">
        <v>1354</v>
      </c>
      <c r="C4" s="522"/>
      <c r="D4" s="667"/>
      <c r="E4" s="667"/>
      <c r="F4" s="667"/>
      <c r="G4" s="667"/>
      <c r="H4" s="667"/>
      <c r="I4" s="667"/>
      <c r="J4" s="667"/>
      <c r="K4" s="667"/>
      <c r="L4" s="667"/>
      <c r="M4" s="667"/>
      <c r="N4" s="667"/>
      <c r="O4" s="667"/>
      <c r="P4" s="667"/>
      <c r="Q4" s="667"/>
      <c r="R4" s="667"/>
      <c r="S4" s="667"/>
      <c r="T4" s="667"/>
      <c r="U4" s="667"/>
      <c r="V4" s="667"/>
      <c r="W4" s="667"/>
    </row>
    <row r="5" spans="2:23" s="359" customFormat="1" ht="10.5" x14ac:dyDescent="0.25">
      <c r="B5" s="649"/>
      <c r="C5" s="522"/>
      <c r="D5" s="667"/>
      <c r="E5" s="667"/>
      <c r="F5" s="667"/>
      <c r="G5" s="667"/>
      <c r="H5" s="667"/>
      <c r="I5" s="667"/>
      <c r="J5" s="667"/>
      <c r="K5" s="667"/>
      <c r="L5" s="667"/>
      <c r="M5" s="667"/>
      <c r="N5" s="667"/>
      <c r="O5" s="667"/>
      <c r="P5" s="667"/>
      <c r="Q5" s="667"/>
      <c r="R5" s="667"/>
      <c r="S5" s="667"/>
      <c r="T5" s="667"/>
      <c r="U5" s="667"/>
      <c r="V5" s="667"/>
      <c r="W5" s="667"/>
    </row>
    <row r="6" spans="2:23" s="359" customFormat="1" ht="13" thickBot="1" x14ac:dyDescent="0.3">
      <c r="B6" s="736" t="s">
        <v>1555</v>
      </c>
      <c r="C6" s="407" t="s">
        <v>2064</v>
      </c>
      <c r="D6" s="736"/>
      <c r="E6" s="667"/>
      <c r="F6" s="667"/>
      <c r="G6" s="667"/>
      <c r="H6" s="667"/>
      <c r="I6" s="667"/>
      <c r="J6" s="667"/>
      <c r="K6" s="667"/>
      <c r="L6" s="667"/>
      <c r="M6" s="667"/>
      <c r="N6" s="667"/>
      <c r="O6" s="667"/>
      <c r="P6" s="667"/>
      <c r="Q6" s="667"/>
      <c r="R6" s="667"/>
      <c r="S6" s="667"/>
      <c r="T6" s="667"/>
      <c r="U6" s="667"/>
      <c r="V6" s="667"/>
      <c r="W6" s="667"/>
    </row>
    <row r="7" spans="2:23" s="359" customFormat="1" ht="24" customHeight="1" thickBot="1" x14ac:dyDescent="0.25">
      <c r="B7" s="861" t="s">
        <v>1194</v>
      </c>
      <c r="C7" s="454" t="s">
        <v>1399</v>
      </c>
      <c r="D7" s="454" t="s">
        <v>1400</v>
      </c>
      <c r="E7" s="454" t="s">
        <v>1401</v>
      </c>
      <c r="F7" s="454" t="s">
        <v>1402</v>
      </c>
      <c r="G7" s="454" t="s">
        <v>1403</v>
      </c>
      <c r="H7" s="454" t="s">
        <v>1404</v>
      </c>
      <c r="I7" s="454" t="s">
        <v>6</v>
      </c>
      <c r="J7" s="454" t="s">
        <v>3</v>
      </c>
      <c r="K7" s="454" t="s">
        <v>5</v>
      </c>
      <c r="L7" s="454" t="s">
        <v>1405</v>
      </c>
      <c r="M7" s="454" t="s">
        <v>1406</v>
      </c>
      <c r="N7" s="454" t="s">
        <v>1407</v>
      </c>
      <c r="O7" s="454" t="s">
        <v>1408</v>
      </c>
      <c r="P7" s="454" t="s">
        <v>1409</v>
      </c>
      <c r="Q7" s="454" t="s">
        <v>1410</v>
      </c>
      <c r="R7" s="454" t="s">
        <v>1411</v>
      </c>
      <c r="S7" s="667"/>
      <c r="T7" s="667"/>
      <c r="U7" s="667"/>
      <c r="V7" s="667"/>
      <c r="W7" s="667"/>
    </row>
    <row r="8" spans="2:23" s="359" customFormat="1" ht="24" customHeight="1" x14ac:dyDescent="0.2">
      <c r="B8" s="862"/>
      <c r="C8" s="859" t="s">
        <v>1195</v>
      </c>
      <c r="D8" s="859"/>
      <c r="E8" s="859"/>
      <c r="F8" s="859"/>
      <c r="G8" s="859"/>
      <c r="H8" s="859"/>
      <c r="I8" s="859"/>
      <c r="J8" s="859"/>
      <c r="K8" s="859"/>
      <c r="L8" s="859"/>
      <c r="M8" s="859"/>
      <c r="N8" s="859"/>
      <c r="O8" s="859"/>
      <c r="P8" s="859"/>
      <c r="Q8" s="859"/>
      <c r="R8" s="859"/>
      <c r="S8" s="526"/>
    </row>
    <row r="9" spans="2:23" s="359" customFormat="1" ht="43.75" customHeight="1" x14ac:dyDescent="0.2">
      <c r="B9" s="428"/>
      <c r="C9" s="429"/>
      <c r="D9" s="863" t="s">
        <v>1196</v>
      </c>
      <c r="E9" s="863"/>
      <c r="F9" s="863"/>
      <c r="G9" s="863"/>
      <c r="H9" s="863"/>
      <c r="I9" s="863"/>
      <c r="J9" s="863" t="s">
        <v>1197</v>
      </c>
      <c r="K9" s="863"/>
      <c r="L9" s="863"/>
      <c r="M9" s="863"/>
      <c r="N9" s="863"/>
      <c r="O9" s="863"/>
      <c r="P9" s="863"/>
      <c r="Q9" s="863" t="s">
        <v>1198</v>
      </c>
      <c r="R9" s="863"/>
      <c r="S9" s="526"/>
    </row>
    <row r="10" spans="2:23" s="359" customFormat="1" ht="32" thickBot="1" x14ac:dyDescent="0.3">
      <c r="B10" s="427"/>
      <c r="C10" s="449"/>
      <c r="D10" s="449" t="s">
        <v>1199</v>
      </c>
      <c r="E10" s="449" t="s">
        <v>1200</v>
      </c>
      <c r="F10" s="449" t="s">
        <v>1201</v>
      </c>
      <c r="G10" s="449" t="s">
        <v>1202</v>
      </c>
      <c r="H10" s="449" t="s">
        <v>1203</v>
      </c>
      <c r="I10" s="449" t="s">
        <v>1204</v>
      </c>
      <c r="J10" s="449" t="s">
        <v>1072</v>
      </c>
      <c r="K10" s="449" t="s">
        <v>1081</v>
      </c>
      <c r="L10" s="449" t="s">
        <v>1087</v>
      </c>
      <c r="M10" s="449" t="s">
        <v>1090</v>
      </c>
      <c r="N10" s="449" t="s">
        <v>1205</v>
      </c>
      <c r="O10" s="449" t="s">
        <v>1206</v>
      </c>
      <c r="P10" s="449" t="s">
        <v>1207</v>
      </c>
      <c r="Q10" s="427"/>
      <c r="R10" s="430" t="s">
        <v>1208</v>
      </c>
      <c r="S10" s="526"/>
    </row>
    <row r="11" spans="2:23" s="359" customFormat="1" ht="10.5" x14ac:dyDescent="0.2">
      <c r="B11" s="455" t="s">
        <v>1209</v>
      </c>
      <c r="C11" s="47">
        <v>22488.93378144857</v>
      </c>
      <c r="D11" s="47">
        <v>3904.4299880642639</v>
      </c>
      <c r="E11" s="47">
        <v>4621.0903694486815</v>
      </c>
      <c r="F11" s="47">
        <v>2803.8843941012515</v>
      </c>
      <c r="G11" s="47">
        <v>2861.316171721026</v>
      </c>
      <c r="H11" s="47">
        <v>2753.5704235692924</v>
      </c>
      <c r="I11" s="47">
        <v>5266.8254425459327</v>
      </c>
      <c r="J11" s="47">
        <v>820.19994622548438</v>
      </c>
      <c r="K11" s="47">
        <v>4091.4335069883923</v>
      </c>
      <c r="L11" s="47">
        <v>2394.8262483711137</v>
      </c>
      <c r="M11" s="47">
        <v>2085.0337215323325</v>
      </c>
      <c r="N11" s="47">
        <v>2061.629627090213</v>
      </c>
      <c r="O11" s="47">
        <v>906.07162343793493</v>
      </c>
      <c r="P11" s="47">
        <v>2812.1519012339859</v>
      </c>
      <c r="Q11" s="47">
        <v>7317.5872065691165</v>
      </c>
      <c r="R11" s="540">
        <v>0.96203434490692263</v>
      </c>
      <c r="S11" s="526"/>
    </row>
    <row r="12" spans="2:23" s="359" customFormat="1" x14ac:dyDescent="0.2">
      <c r="B12" s="456" t="s">
        <v>1210</v>
      </c>
      <c r="C12" s="47">
        <v>8264.2997566451777</v>
      </c>
      <c r="D12" s="47">
        <v>1498.4824522398665</v>
      </c>
      <c r="E12" s="47">
        <v>1082.4431597659229</v>
      </c>
      <c r="F12" s="47">
        <v>398.23979081200605</v>
      </c>
      <c r="G12" s="47">
        <v>180.88511959922997</v>
      </c>
      <c r="H12" s="47">
        <v>64.25222227677699</v>
      </c>
      <c r="I12" s="47">
        <v>4767.7869687523435</v>
      </c>
      <c r="J12" s="47">
        <v>214.38011211583608</v>
      </c>
      <c r="K12" s="47">
        <v>1183.6817888029127</v>
      </c>
      <c r="L12" s="47">
        <v>797.33797584732963</v>
      </c>
      <c r="M12" s="47">
        <v>410.41562924463699</v>
      </c>
      <c r="N12" s="47">
        <v>515.06804552999802</v>
      </c>
      <c r="O12" s="47">
        <v>99.794480133102041</v>
      </c>
      <c r="P12" s="47">
        <v>1120.310270191251</v>
      </c>
      <c r="Q12" s="47">
        <v>3923.3114547801092</v>
      </c>
      <c r="R12" s="540">
        <v>0.93061727412250939</v>
      </c>
      <c r="S12" s="526"/>
    </row>
    <row r="13" spans="2:23" s="359" customFormat="1" x14ac:dyDescent="0.2">
      <c r="B13" s="456" t="s">
        <v>1211</v>
      </c>
      <c r="C13" s="47">
        <v>14219.027076004324</v>
      </c>
      <c r="D13" s="47">
        <v>2405.9475358243972</v>
      </c>
      <c r="E13" s="47">
        <v>3538.6472096827588</v>
      </c>
      <c r="F13" s="47">
        <v>2405.6446032892454</v>
      </c>
      <c r="G13" s="47">
        <v>2680.4310521217958</v>
      </c>
      <c r="H13" s="47">
        <v>2689.3182012925154</v>
      </c>
      <c r="I13" s="47">
        <v>499.03847379358916</v>
      </c>
      <c r="J13" s="47">
        <v>605.81983410964835</v>
      </c>
      <c r="K13" s="47">
        <v>2907.7517181854796</v>
      </c>
      <c r="L13" s="47">
        <v>1597.488272523784</v>
      </c>
      <c r="M13" s="47">
        <v>1674.6180922876954</v>
      </c>
      <c r="N13" s="47">
        <v>1546.561581560215</v>
      </c>
      <c r="O13" s="47">
        <v>806.27714330483286</v>
      </c>
      <c r="P13" s="47">
        <v>1691.8416310427347</v>
      </c>
      <c r="Q13" s="47">
        <v>3388.668802989916</v>
      </c>
      <c r="R13" s="540">
        <v>1</v>
      </c>
      <c r="S13" s="526"/>
    </row>
    <row r="14" spans="2:23" s="359" customFormat="1" x14ac:dyDescent="0.2">
      <c r="B14" s="456" t="s">
        <v>1212</v>
      </c>
      <c r="C14" s="47">
        <v>5.606948799091855</v>
      </c>
      <c r="D14" s="47">
        <v>0</v>
      </c>
      <c r="E14" s="47">
        <v>0</v>
      </c>
      <c r="F14" s="47">
        <v>0</v>
      </c>
      <c r="G14" s="47">
        <v>0</v>
      </c>
      <c r="H14" s="47">
        <v>0</v>
      </c>
      <c r="I14" s="47">
        <v>0</v>
      </c>
      <c r="J14" s="47">
        <v>0</v>
      </c>
      <c r="K14" s="47">
        <v>0</v>
      </c>
      <c r="L14" s="47">
        <v>0</v>
      </c>
      <c r="M14" s="47">
        <v>0</v>
      </c>
      <c r="N14" s="47">
        <v>0</v>
      </c>
      <c r="O14" s="47">
        <v>0</v>
      </c>
      <c r="P14" s="47">
        <v>0</v>
      </c>
      <c r="Q14" s="47">
        <v>5.606948799091855</v>
      </c>
      <c r="R14" s="540">
        <v>0</v>
      </c>
      <c r="S14" s="526"/>
    </row>
    <row r="15" spans="2:23" s="359" customFormat="1" x14ac:dyDescent="0.2">
      <c r="B15" s="456" t="s">
        <v>1213</v>
      </c>
      <c r="C15" s="47">
        <v>7614.7552336493418</v>
      </c>
      <c r="D15" s="47">
        <v>0</v>
      </c>
      <c r="E15" s="47">
        <v>119.750559440365</v>
      </c>
      <c r="F15" s="47">
        <v>0</v>
      </c>
      <c r="G15" s="47">
        <v>1445.0783166358087</v>
      </c>
      <c r="H15" s="47">
        <v>1994.850556852218</v>
      </c>
      <c r="I15" s="47">
        <v>4055.0758007209502</v>
      </c>
      <c r="J15" s="669"/>
      <c r="K15" s="669"/>
      <c r="L15" s="669"/>
      <c r="M15" s="669"/>
      <c r="N15" s="669"/>
      <c r="O15" s="669"/>
      <c r="P15" s="669"/>
      <c r="Q15" s="47">
        <v>7039.7702145709954</v>
      </c>
      <c r="R15" s="540">
        <v>1</v>
      </c>
      <c r="S15" s="526"/>
    </row>
    <row r="16" spans="2:23" s="30" customFormat="1" ht="12.5" x14ac:dyDescent="0.2">
      <c r="B16" s="670"/>
      <c r="C16" s="45"/>
      <c r="D16" s="45"/>
      <c r="E16" s="45"/>
      <c r="F16" s="45"/>
      <c r="G16" s="45"/>
      <c r="H16" s="45"/>
      <c r="I16" s="45"/>
      <c r="J16" s="45"/>
      <c r="K16" s="45"/>
      <c r="L16" s="45"/>
      <c r="M16" s="45"/>
      <c r="N16" s="45"/>
      <c r="O16" s="45"/>
      <c r="P16" s="45"/>
      <c r="Q16" s="45"/>
      <c r="R16" s="457"/>
      <c r="S16" s="45"/>
    </row>
    <row r="17" spans="2:19" s="359" customFormat="1" ht="10.5" x14ac:dyDescent="0.2">
      <c r="B17" s="455" t="s">
        <v>1214</v>
      </c>
      <c r="C17" s="47">
        <v>6961.1927675764473</v>
      </c>
      <c r="D17" s="47">
        <v>227.72080022250398</v>
      </c>
      <c r="E17" s="47">
        <v>92.496634087456997</v>
      </c>
      <c r="F17" s="47">
        <v>154.68556228866498</v>
      </c>
      <c r="G17" s="47">
        <v>247.77241152828103</v>
      </c>
      <c r="H17" s="47">
        <v>0</v>
      </c>
      <c r="I17" s="47">
        <v>590.07767563737093</v>
      </c>
      <c r="J17" s="47">
        <v>5.4652299148900001</v>
      </c>
      <c r="K17" s="47">
        <v>461.70223944506904</v>
      </c>
      <c r="L17" s="47">
        <v>374.15107410366295</v>
      </c>
      <c r="M17" s="47">
        <v>249.63307799704199</v>
      </c>
      <c r="N17" s="47">
        <v>78.319856085416006</v>
      </c>
      <c r="O17" s="47">
        <v>91.286218193951001</v>
      </c>
      <c r="P17" s="47">
        <v>52.195388024246995</v>
      </c>
      <c r="Q17" s="47">
        <v>5648.4396838121693</v>
      </c>
      <c r="R17" s="671">
        <v>0</v>
      </c>
    </row>
    <row r="18" spans="2:19" x14ac:dyDescent="0.2">
      <c r="B18" s="456" t="s">
        <v>1210</v>
      </c>
      <c r="C18" s="47">
        <v>3479.2636832988073</v>
      </c>
      <c r="D18" s="47">
        <v>131.29927242797999</v>
      </c>
      <c r="E18" s="47">
        <v>54.567632148218998</v>
      </c>
      <c r="F18" s="47">
        <v>0</v>
      </c>
      <c r="G18" s="47">
        <v>7.7931976680969992</v>
      </c>
      <c r="H18" s="47">
        <v>0</v>
      </c>
      <c r="I18" s="47">
        <v>368.16550963375698</v>
      </c>
      <c r="J18" s="47">
        <v>5.1594554048900001</v>
      </c>
      <c r="K18" s="47">
        <v>372.53829237068203</v>
      </c>
      <c r="L18" s="47">
        <v>174.55731168562298</v>
      </c>
      <c r="M18" s="47">
        <v>9.5705524168579998</v>
      </c>
      <c r="N18" s="47">
        <v>0</v>
      </c>
      <c r="O18" s="47">
        <v>0</v>
      </c>
      <c r="P18" s="47">
        <v>0</v>
      </c>
      <c r="Q18" s="47">
        <v>2917.4380714207546</v>
      </c>
      <c r="R18" s="671">
        <v>0</v>
      </c>
    </row>
    <row r="19" spans="2:19" x14ac:dyDescent="0.2">
      <c r="B19" s="456" t="s">
        <v>1211</v>
      </c>
      <c r="C19" s="47">
        <v>3449.3972617849045</v>
      </c>
      <c r="D19" s="47">
        <v>96.421527794523996</v>
      </c>
      <c r="E19" s="47">
        <v>37.929001939237999</v>
      </c>
      <c r="F19" s="47">
        <v>154.68556228866498</v>
      </c>
      <c r="G19" s="47">
        <v>239.97921386018402</v>
      </c>
      <c r="H19" s="47">
        <v>0</v>
      </c>
      <c r="I19" s="47">
        <v>221.912166003614</v>
      </c>
      <c r="J19" s="47">
        <v>0.30577451</v>
      </c>
      <c r="K19" s="47">
        <v>89.163947074387011</v>
      </c>
      <c r="L19" s="47">
        <v>199.59376241803997</v>
      </c>
      <c r="M19" s="47">
        <v>240.062525580184</v>
      </c>
      <c r="N19" s="47">
        <v>78.319856085416006</v>
      </c>
      <c r="O19" s="47">
        <v>91.286218193951001</v>
      </c>
      <c r="P19" s="47">
        <v>52.195388024246995</v>
      </c>
      <c r="Q19" s="47">
        <v>2698.4697898986797</v>
      </c>
      <c r="R19" s="671">
        <v>0</v>
      </c>
    </row>
    <row r="20" spans="2:19" s="359" customFormat="1" x14ac:dyDescent="0.2">
      <c r="B20" s="456" t="s">
        <v>1212</v>
      </c>
      <c r="C20" s="47">
        <v>32.531822492734797</v>
      </c>
      <c r="D20" s="47">
        <v>0</v>
      </c>
      <c r="E20" s="47">
        <v>0</v>
      </c>
      <c r="F20" s="47">
        <v>0</v>
      </c>
      <c r="G20" s="47">
        <v>0</v>
      </c>
      <c r="H20" s="47">
        <v>0</v>
      </c>
      <c r="I20" s="47">
        <v>0</v>
      </c>
      <c r="J20" s="47">
        <v>0</v>
      </c>
      <c r="K20" s="47">
        <v>0</v>
      </c>
      <c r="L20" s="47">
        <v>0</v>
      </c>
      <c r="M20" s="47">
        <v>0</v>
      </c>
      <c r="N20" s="47">
        <v>0</v>
      </c>
      <c r="O20" s="47">
        <v>0</v>
      </c>
      <c r="P20" s="47">
        <v>0</v>
      </c>
      <c r="Q20" s="47">
        <v>32.531822492734797</v>
      </c>
      <c r="R20" s="671">
        <v>0</v>
      </c>
      <c r="S20" s="526"/>
    </row>
    <row r="21" spans="2:19" s="359" customFormat="1" ht="10.5" thickBot="1" x14ac:dyDescent="0.25">
      <c r="B21" s="408" t="s">
        <v>1213</v>
      </c>
      <c r="C21" s="672">
        <v>741.98515569541405</v>
      </c>
      <c r="D21" s="672">
        <v>0</v>
      </c>
      <c r="E21" s="672">
        <v>24.321223262644999</v>
      </c>
      <c r="F21" s="672">
        <v>154.58695684866501</v>
      </c>
      <c r="G21" s="672">
        <v>247.772411528281</v>
      </c>
      <c r="H21" s="672">
        <v>0</v>
      </c>
      <c r="I21" s="672">
        <v>315.30456405582305</v>
      </c>
      <c r="J21" s="673"/>
      <c r="K21" s="673"/>
      <c r="L21" s="673"/>
      <c r="M21" s="673"/>
      <c r="N21" s="673"/>
      <c r="O21" s="673"/>
      <c r="P21" s="673"/>
      <c r="Q21" s="672">
        <v>0</v>
      </c>
      <c r="R21" s="674">
        <v>0</v>
      </c>
      <c r="S21" s="526"/>
    </row>
    <row r="23" spans="2:19" x14ac:dyDescent="0.2">
      <c r="B23" s="359"/>
    </row>
  </sheetData>
  <sheetProtection algorithmName="SHA-512" hashValue="SA1X/hGWYO+QoL73r/4kGwNKXw6fvIoTcQS6pNtHjIrwLBXkGfZMV8RzL6OpJ8ljFNjCoYcIEiRUSiSF9DWu7Q==" saltValue="jwx2ElpMdElUAR4Xxjz0rQ==" spinCount="100000" sheet="1" objects="1" scenarios="1"/>
  <mergeCells count="5">
    <mergeCell ref="B7:B8"/>
    <mergeCell ref="C8:R8"/>
    <mergeCell ref="D9:I9"/>
    <mergeCell ref="J9:P9"/>
    <mergeCell ref="Q9:R9"/>
  </mergeCells>
  <hyperlinks>
    <hyperlink ref="B2" location="CONTENTS!A1" display="Back to contents page" xr:uid="{A62B5679-2E18-4F18-A889-F3AAC2CBF707}"/>
  </hyperlinks>
  <pageMargins left="0.7" right="0.7" top="0.75" bottom="0.75" header="0.3" footer="0.3"/>
  <pageSetup orientation="portrait" r:id="rId1"/>
  <headerFooter>
    <oddHeader>&amp;L&amp;"Calibri"&amp;12&amp;K000000EBA Regular Use&amp;1#</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5B2FB-9E48-4E3D-B898-2B3E67A995B3}">
  <sheetPr>
    <tabColor theme="9" tint="0.79998168889431442"/>
  </sheetPr>
  <dimension ref="A2:H113"/>
  <sheetViews>
    <sheetView showGridLines="0" zoomScale="85" zoomScaleNormal="85" workbookViewId="0"/>
  </sheetViews>
  <sheetFormatPr defaultColWidth="22.453125" defaultRowHeight="10" x14ac:dyDescent="0.2"/>
  <cols>
    <col min="1" max="1" width="9.81640625" style="351" customWidth="1"/>
    <col min="2" max="2" width="30.81640625" style="351" customWidth="1"/>
    <col min="3" max="3" width="24.54296875" style="351" bestFit="1" customWidth="1"/>
    <col min="4" max="4" width="29.453125" style="351" customWidth="1"/>
    <col min="5" max="5" width="59.81640625" style="351" customWidth="1"/>
    <col min="6" max="6" width="22.453125" style="351"/>
    <col min="7" max="7" width="32.453125" style="351" customWidth="1"/>
    <col min="8" max="9" width="26.453125" style="351" customWidth="1"/>
    <col min="10" max="16384" width="22.453125" style="351"/>
  </cols>
  <sheetData>
    <row r="2" spans="1:8" x14ac:dyDescent="0.2">
      <c r="B2" s="648" t="s">
        <v>0</v>
      </c>
    </row>
    <row r="4" spans="1:8" ht="10.5" x14ac:dyDescent="0.25">
      <c r="B4" s="675" t="s">
        <v>1355</v>
      </c>
      <c r="C4" s="676"/>
    </row>
    <row r="5" spans="1:8" ht="10.5" x14ac:dyDescent="0.25">
      <c r="B5" s="675"/>
      <c r="C5" s="676"/>
    </row>
    <row r="6" spans="1:8" ht="13" thickBot="1" x14ac:dyDescent="0.3">
      <c r="B6" s="736" t="s">
        <v>1555</v>
      </c>
      <c r="C6" s="407" t="s">
        <v>2064</v>
      </c>
      <c r="D6" s="736"/>
    </row>
    <row r="7" spans="1:8" ht="11" thickBot="1" x14ac:dyDescent="0.3">
      <c r="B7" s="459" t="s">
        <v>1399</v>
      </c>
      <c r="C7" s="459" t="s">
        <v>1400</v>
      </c>
      <c r="D7" s="459" t="s">
        <v>1401</v>
      </c>
      <c r="E7" s="459" t="s">
        <v>1402</v>
      </c>
      <c r="F7" s="459" t="s">
        <v>1403</v>
      </c>
      <c r="G7" s="459" t="s">
        <v>1404</v>
      </c>
      <c r="H7" s="459" t="s">
        <v>6</v>
      </c>
    </row>
    <row r="8" spans="1:8" ht="21.5" thickBot="1" x14ac:dyDescent="0.25">
      <c r="B8" s="431" t="s">
        <v>1215</v>
      </c>
      <c r="C8" s="431" t="s">
        <v>1216</v>
      </c>
      <c r="D8" s="431" t="s">
        <v>1217</v>
      </c>
      <c r="E8" s="431" t="s">
        <v>1218</v>
      </c>
      <c r="F8" s="431" t="s">
        <v>1219</v>
      </c>
      <c r="G8" s="431" t="s">
        <v>1220</v>
      </c>
      <c r="H8" s="431" t="s">
        <v>1221</v>
      </c>
    </row>
    <row r="9" spans="1:8" s="20" customFormat="1" ht="10.5" x14ac:dyDescent="0.2">
      <c r="B9" s="677" t="s">
        <v>1222</v>
      </c>
      <c r="C9" s="678" t="s">
        <v>1934</v>
      </c>
      <c r="D9" s="541">
        <v>1837.0457050894531</v>
      </c>
      <c r="E9" s="679" t="s">
        <v>1935</v>
      </c>
      <c r="F9" s="680">
        <v>2024</v>
      </c>
      <c r="G9" s="681">
        <v>6.7699999999999996E-2</v>
      </c>
      <c r="H9" s="682"/>
    </row>
    <row r="10" spans="1:8" s="20" customFormat="1" x14ac:dyDescent="0.2">
      <c r="A10" s="351"/>
      <c r="B10" s="683" t="s">
        <v>1225</v>
      </c>
      <c r="C10" s="542" t="s">
        <v>1936</v>
      </c>
      <c r="D10" s="684">
        <v>16.697649630591595</v>
      </c>
      <c r="E10" s="683" t="s">
        <v>1937</v>
      </c>
      <c r="F10" s="685">
        <v>2024</v>
      </c>
      <c r="G10" s="686">
        <v>9.6000000000000002E-2</v>
      </c>
      <c r="H10" s="687"/>
    </row>
    <row r="11" spans="1:8" s="20" customFormat="1" x14ac:dyDescent="0.2">
      <c r="A11" s="351"/>
      <c r="B11" s="867" t="s">
        <v>1226</v>
      </c>
      <c r="C11" s="542" t="s">
        <v>1938</v>
      </c>
      <c r="D11" s="684">
        <v>123.75047830440639</v>
      </c>
      <c r="E11" s="683" t="s">
        <v>1939</v>
      </c>
      <c r="F11" s="685">
        <v>2024</v>
      </c>
      <c r="G11" s="686">
        <v>-0.44650000000000001</v>
      </c>
      <c r="H11" s="687"/>
    </row>
    <row r="12" spans="1:8" s="20" customFormat="1" x14ac:dyDescent="0.2">
      <c r="A12" s="351"/>
      <c r="B12" s="868"/>
      <c r="C12" s="544" t="s">
        <v>1940</v>
      </c>
      <c r="D12" s="543">
        <v>73.67468344577064</v>
      </c>
      <c r="E12" s="688" t="s">
        <v>1941</v>
      </c>
      <c r="F12" s="689">
        <v>2024</v>
      </c>
      <c r="G12" s="690">
        <v>-0.71630000000000005</v>
      </c>
      <c r="H12" s="691"/>
    </row>
    <row r="13" spans="1:8" s="20" customFormat="1" ht="20.5" thickBot="1" x14ac:dyDescent="0.25">
      <c r="A13" s="351"/>
      <c r="B13" s="692" t="s">
        <v>1227</v>
      </c>
      <c r="C13" s="545"/>
      <c r="D13" s="546"/>
      <c r="E13" s="546"/>
      <c r="F13" s="546"/>
      <c r="G13" s="546"/>
      <c r="H13" s="546"/>
    </row>
    <row r="14" spans="1:8" s="20" customFormat="1" x14ac:dyDescent="0.2">
      <c r="A14" s="351"/>
      <c r="B14" s="156"/>
      <c r="C14" s="148"/>
      <c r="D14" s="693"/>
      <c r="E14" s="693"/>
      <c r="F14" s="693"/>
      <c r="G14" s="693"/>
      <c r="H14" s="693"/>
    </row>
    <row r="15" spans="1:8" s="20" customFormat="1" x14ac:dyDescent="0.2">
      <c r="A15" s="351"/>
      <c r="B15" s="359"/>
      <c r="C15" s="148"/>
      <c r="D15" s="693"/>
      <c r="E15" s="693"/>
      <c r="F15" s="693"/>
      <c r="G15" s="693"/>
      <c r="H15" s="693"/>
    </row>
    <row r="16" spans="1:8" x14ac:dyDescent="0.2">
      <c r="B16" s="351" t="s">
        <v>1228</v>
      </c>
    </row>
    <row r="18" spans="2:7" x14ac:dyDescent="0.2">
      <c r="B18" s="351" t="s">
        <v>1229</v>
      </c>
    </row>
    <row r="19" spans="2:7" x14ac:dyDescent="0.2">
      <c r="B19" s="409" t="s">
        <v>1230</v>
      </c>
      <c r="C19" s="869" t="s">
        <v>1231</v>
      </c>
      <c r="D19" s="870"/>
      <c r="E19" s="864" t="s">
        <v>1232</v>
      </c>
      <c r="F19" s="694"/>
      <c r="G19" s="694"/>
    </row>
    <row r="20" spans="2:7" x14ac:dyDescent="0.2">
      <c r="B20" s="409" t="s">
        <v>1233</v>
      </c>
      <c r="C20" s="410" t="s">
        <v>1234</v>
      </c>
      <c r="D20" s="410" t="s">
        <v>1235</v>
      </c>
      <c r="E20" s="865"/>
      <c r="F20" s="695"/>
      <c r="G20" s="695"/>
    </row>
    <row r="21" spans="2:7" x14ac:dyDescent="0.2">
      <c r="B21" s="409" t="s">
        <v>1224</v>
      </c>
      <c r="C21" s="409" t="s">
        <v>1236</v>
      </c>
      <c r="D21" s="409">
        <v>301</v>
      </c>
      <c r="E21" s="864" t="s">
        <v>1237</v>
      </c>
      <c r="F21" s="654"/>
      <c r="G21" s="654"/>
    </row>
    <row r="22" spans="2:7" x14ac:dyDescent="0.2">
      <c r="B22" s="409" t="s">
        <v>1224</v>
      </c>
      <c r="C22" s="409" t="s">
        <v>1236</v>
      </c>
      <c r="D22" s="409">
        <v>3011</v>
      </c>
      <c r="E22" s="865"/>
      <c r="F22" s="654"/>
      <c r="G22" s="654"/>
    </row>
    <row r="23" spans="2:7" x14ac:dyDescent="0.2">
      <c r="B23" s="409" t="s">
        <v>1224</v>
      </c>
      <c r="C23" s="409" t="s">
        <v>1236</v>
      </c>
      <c r="D23" s="409">
        <v>3012</v>
      </c>
      <c r="E23" s="865"/>
      <c r="F23" s="654"/>
      <c r="G23" s="654"/>
    </row>
    <row r="24" spans="2:7" x14ac:dyDescent="0.2">
      <c r="B24" s="409" t="s">
        <v>1224</v>
      </c>
      <c r="C24" s="409" t="s">
        <v>1236</v>
      </c>
      <c r="D24" s="409">
        <v>3315</v>
      </c>
      <c r="E24" s="865"/>
      <c r="F24" s="654"/>
      <c r="G24" s="654"/>
    </row>
    <row r="25" spans="2:7" x14ac:dyDescent="0.2">
      <c r="B25" s="409" t="s">
        <v>1224</v>
      </c>
      <c r="C25" s="409" t="s">
        <v>1236</v>
      </c>
      <c r="D25" s="409">
        <v>50</v>
      </c>
      <c r="E25" s="865"/>
      <c r="F25" s="654"/>
      <c r="G25" s="654"/>
    </row>
    <row r="26" spans="2:7" x14ac:dyDescent="0.2">
      <c r="B26" s="409" t="s">
        <v>1224</v>
      </c>
      <c r="C26" s="409" t="s">
        <v>1236</v>
      </c>
      <c r="D26" s="409">
        <v>501</v>
      </c>
      <c r="E26" s="865"/>
      <c r="F26" s="654"/>
      <c r="G26" s="654"/>
    </row>
    <row r="27" spans="2:7" x14ac:dyDescent="0.2">
      <c r="B27" s="409" t="s">
        <v>1224</v>
      </c>
      <c r="C27" s="409" t="s">
        <v>1236</v>
      </c>
      <c r="D27" s="409">
        <v>5010</v>
      </c>
      <c r="E27" s="865"/>
      <c r="F27" s="654"/>
      <c r="G27" s="654"/>
    </row>
    <row r="28" spans="2:7" x14ac:dyDescent="0.2">
      <c r="B28" s="409" t="s">
        <v>1224</v>
      </c>
      <c r="C28" s="409" t="s">
        <v>1236</v>
      </c>
      <c r="D28" s="409">
        <v>502</v>
      </c>
      <c r="E28" s="865"/>
      <c r="F28" s="654"/>
      <c r="G28" s="654"/>
    </row>
    <row r="29" spans="2:7" x14ac:dyDescent="0.2">
      <c r="B29" s="409" t="s">
        <v>1224</v>
      </c>
      <c r="C29" s="409" t="s">
        <v>1236</v>
      </c>
      <c r="D29" s="409">
        <v>5020</v>
      </c>
      <c r="E29" s="865"/>
      <c r="F29" s="654"/>
      <c r="G29" s="654"/>
    </row>
    <row r="30" spans="2:7" x14ac:dyDescent="0.2">
      <c r="B30" s="409" t="s">
        <v>1224</v>
      </c>
      <c r="C30" s="409" t="s">
        <v>1236</v>
      </c>
      <c r="D30" s="409">
        <v>5222</v>
      </c>
      <c r="E30" s="865"/>
      <c r="F30" s="654"/>
      <c r="G30" s="654"/>
    </row>
    <row r="31" spans="2:7" x14ac:dyDescent="0.2">
      <c r="B31" s="409" t="s">
        <v>1224</v>
      </c>
      <c r="C31" s="409" t="s">
        <v>1236</v>
      </c>
      <c r="D31" s="409">
        <v>5224</v>
      </c>
      <c r="E31" s="865"/>
      <c r="F31" s="654"/>
      <c r="G31" s="654"/>
    </row>
    <row r="32" spans="2:7" x14ac:dyDescent="0.2">
      <c r="B32" s="409" t="s">
        <v>1224</v>
      </c>
      <c r="C32" s="409" t="s">
        <v>1236</v>
      </c>
      <c r="D32" s="409">
        <v>5229</v>
      </c>
      <c r="E32" s="411"/>
      <c r="F32" s="654"/>
      <c r="G32" s="654"/>
    </row>
    <row r="33" spans="2:6" x14ac:dyDescent="0.2">
      <c r="B33" s="409" t="s">
        <v>1222</v>
      </c>
      <c r="C33" s="409" t="s">
        <v>1238</v>
      </c>
      <c r="D33" s="409">
        <v>27</v>
      </c>
      <c r="E33" s="864" t="s">
        <v>1239</v>
      </c>
      <c r="F33" s="654"/>
    </row>
    <row r="34" spans="2:6" x14ac:dyDescent="0.2">
      <c r="B34" s="409" t="s">
        <v>1222</v>
      </c>
      <c r="C34" s="409" t="s">
        <v>1238</v>
      </c>
      <c r="D34" s="409">
        <v>2712</v>
      </c>
      <c r="E34" s="865"/>
      <c r="F34" s="654"/>
    </row>
    <row r="35" spans="2:6" x14ac:dyDescent="0.2">
      <c r="B35" s="409" t="s">
        <v>1222</v>
      </c>
      <c r="C35" s="409" t="s">
        <v>1238</v>
      </c>
      <c r="D35" s="409">
        <v>3314</v>
      </c>
      <c r="E35" s="865"/>
      <c r="F35" s="654"/>
    </row>
    <row r="36" spans="2:6" x14ac:dyDescent="0.2">
      <c r="B36" s="409" t="s">
        <v>1222</v>
      </c>
      <c r="C36" s="409" t="s">
        <v>1238</v>
      </c>
      <c r="D36" s="409">
        <v>35</v>
      </c>
      <c r="E36" s="865"/>
      <c r="F36" s="654"/>
    </row>
    <row r="37" spans="2:6" x14ac:dyDescent="0.2">
      <c r="B37" s="409" t="s">
        <v>1222</v>
      </c>
      <c r="C37" s="409" t="s">
        <v>1238</v>
      </c>
      <c r="D37" s="409">
        <v>351</v>
      </c>
      <c r="E37" s="865"/>
      <c r="F37" s="654"/>
    </row>
    <row r="38" spans="2:6" x14ac:dyDescent="0.2">
      <c r="B38" s="409" t="s">
        <v>1222</v>
      </c>
      <c r="C38" s="409" t="s">
        <v>1238</v>
      </c>
      <c r="D38" s="409">
        <v>3511</v>
      </c>
      <c r="E38" s="865"/>
      <c r="F38" s="654"/>
    </row>
    <row r="39" spans="2:6" x14ac:dyDescent="0.2">
      <c r="B39" s="409" t="s">
        <v>1222</v>
      </c>
      <c r="C39" s="409" t="s">
        <v>1238</v>
      </c>
      <c r="D39" s="409">
        <v>3512</v>
      </c>
      <c r="E39" s="865"/>
      <c r="F39" s="654"/>
    </row>
    <row r="40" spans="2:6" x14ac:dyDescent="0.2">
      <c r="B40" s="409" t="s">
        <v>1222</v>
      </c>
      <c r="C40" s="409" t="s">
        <v>1238</v>
      </c>
      <c r="D40" s="409">
        <v>3513</v>
      </c>
      <c r="E40" s="865"/>
    </row>
    <row r="41" spans="2:6" x14ac:dyDescent="0.2">
      <c r="B41" s="409" t="s">
        <v>1222</v>
      </c>
      <c r="C41" s="409" t="s">
        <v>1238</v>
      </c>
      <c r="D41" s="409">
        <v>3514</v>
      </c>
      <c r="E41" s="865"/>
    </row>
    <row r="42" spans="2:6" x14ac:dyDescent="0.2">
      <c r="B42" s="409" t="s">
        <v>1222</v>
      </c>
      <c r="C42" s="409" t="s">
        <v>1238</v>
      </c>
      <c r="D42" s="409">
        <v>4321</v>
      </c>
      <c r="E42" s="866"/>
    </row>
    <row r="43" spans="2:6" x14ac:dyDescent="0.2">
      <c r="B43" s="409" t="s">
        <v>1223</v>
      </c>
      <c r="C43" s="409" t="s">
        <v>1240</v>
      </c>
      <c r="D43" s="409">
        <v>91</v>
      </c>
      <c r="E43" s="864" t="s">
        <v>1241</v>
      </c>
    </row>
    <row r="44" spans="2:6" x14ac:dyDescent="0.2">
      <c r="B44" s="409" t="s">
        <v>1223</v>
      </c>
      <c r="C44" s="409" t="s">
        <v>1240</v>
      </c>
      <c r="D44" s="409">
        <v>910</v>
      </c>
      <c r="E44" s="865"/>
    </row>
    <row r="45" spans="2:6" x14ac:dyDescent="0.2">
      <c r="B45" s="409" t="s">
        <v>1223</v>
      </c>
      <c r="C45" s="409" t="s">
        <v>1240</v>
      </c>
      <c r="D45" s="409">
        <v>192</v>
      </c>
      <c r="E45" s="865"/>
    </row>
    <row r="46" spans="2:6" x14ac:dyDescent="0.2">
      <c r="B46" s="409" t="s">
        <v>1223</v>
      </c>
      <c r="C46" s="409" t="s">
        <v>1240</v>
      </c>
      <c r="D46" s="409">
        <v>1920</v>
      </c>
      <c r="E46" s="865"/>
    </row>
    <row r="47" spans="2:6" x14ac:dyDescent="0.2">
      <c r="B47" s="409" t="s">
        <v>1223</v>
      </c>
      <c r="C47" s="409" t="s">
        <v>1240</v>
      </c>
      <c r="D47" s="409">
        <v>2014</v>
      </c>
      <c r="E47" s="865"/>
    </row>
    <row r="48" spans="2:6" x14ac:dyDescent="0.2">
      <c r="B48" s="409" t="s">
        <v>1223</v>
      </c>
      <c r="C48" s="409" t="s">
        <v>1240</v>
      </c>
      <c r="D48" s="409">
        <v>352</v>
      </c>
      <c r="E48" s="865"/>
    </row>
    <row r="49" spans="2:5" x14ac:dyDescent="0.2">
      <c r="B49" s="409" t="s">
        <v>1223</v>
      </c>
      <c r="C49" s="409" t="s">
        <v>1240</v>
      </c>
      <c r="D49" s="409">
        <v>3521</v>
      </c>
      <c r="E49" s="865"/>
    </row>
    <row r="50" spans="2:5" x14ac:dyDescent="0.2">
      <c r="B50" s="409" t="s">
        <v>1223</v>
      </c>
      <c r="C50" s="409" t="s">
        <v>1240</v>
      </c>
      <c r="D50" s="409">
        <v>3522</v>
      </c>
      <c r="E50" s="865"/>
    </row>
    <row r="51" spans="2:5" x14ac:dyDescent="0.2">
      <c r="B51" s="409" t="s">
        <v>1223</v>
      </c>
      <c r="C51" s="409" t="s">
        <v>1240</v>
      </c>
      <c r="D51" s="409">
        <v>3523</v>
      </c>
      <c r="E51" s="865"/>
    </row>
    <row r="52" spans="2:5" x14ac:dyDescent="0.2">
      <c r="B52" s="409" t="s">
        <v>1223</v>
      </c>
      <c r="C52" s="409" t="s">
        <v>1240</v>
      </c>
      <c r="D52" s="409">
        <v>4612</v>
      </c>
      <c r="E52" s="865"/>
    </row>
    <row r="53" spans="2:5" x14ac:dyDescent="0.2">
      <c r="B53" s="409" t="s">
        <v>1223</v>
      </c>
      <c r="C53" s="409" t="s">
        <v>1240</v>
      </c>
      <c r="D53" s="409">
        <v>4671</v>
      </c>
      <c r="E53" s="865"/>
    </row>
    <row r="54" spans="2:5" x14ac:dyDescent="0.2">
      <c r="B54" s="409" t="s">
        <v>1223</v>
      </c>
      <c r="C54" s="409" t="s">
        <v>1240</v>
      </c>
      <c r="D54" s="409">
        <v>6</v>
      </c>
      <c r="E54" s="865"/>
    </row>
    <row r="55" spans="2:5" x14ac:dyDescent="0.2">
      <c r="B55" s="409" t="s">
        <v>1223</v>
      </c>
      <c r="C55" s="409" t="s">
        <v>1240</v>
      </c>
      <c r="D55" s="409">
        <v>61</v>
      </c>
      <c r="E55" s="865"/>
    </row>
    <row r="56" spans="2:5" x14ac:dyDescent="0.2">
      <c r="B56" s="409" t="s">
        <v>1223</v>
      </c>
      <c r="C56" s="409" t="s">
        <v>1240</v>
      </c>
      <c r="D56" s="409">
        <v>610</v>
      </c>
      <c r="E56" s="865"/>
    </row>
    <row r="57" spans="2:5" x14ac:dyDescent="0.2">
      <c r="B57" s="409" t="s">
        <v>1223</v>
      </c>
      <c r="C57" s="409" t="s">
        <v>1240</v>
      </c>
      <c r="D57" s="409">
        <v>62</v>
      </c>
      <c r="E57" s="865"/>
    </row>
    <row r="58" spans="2:5" x14ac:dyDescent="0.2">
      <c r="B58" s="409" t="s">
        <v>1223</v>
      </c>
      <c r="C58" s="409" t="s">
        <v>1240</v>
      </c>
      <c r="D58" s="409">
        <v>620</v>
      </c>
      <c r="E58" s="865"/>
    </row>
    <row r="59" spans="2:5" x14ac:dyDescent="0.2">
      <c r="B59" s="409" t="s">
        <v>1226</v>
      </c>
      <c r="C59" s="409" t="s">
        <v>1242</v>
      </c>
      <c r="D59" s="409">
        <v>24</v>
      </c>
      <c r="E59" s="864" t="s">
        <v>1243</v>
      </c>
    </row>
    <row r="60" spans="2:5" x14ac:dyDescent="0.2">
      <c r="B60" s="409" t="s">
        <v>1226</v>
      </c>
      <c r="C60" s="409" t="s">
        <v>1242</v>
      </c>
      <c r="D60" s="409">
        <v>241</v>
      </c>
      <c r="E60" s="865"/>
    </row>
    <row r="61" spans="2:5" x14ac:dyDescent="0.2">
      <c r="B61" s="409" t="s">
        <v>1226</v>
      </c>
      <c r="C61" s="409" t="s">
        <v>1242</v>
      </c>
      <c r="D61" s="409">
        <v>2410</v>
      </c>
      <c r="E61" s="865"/>
    </row>
    <row r="62" spans="2:5" x14ac:dyDescent="0.2">
      <c r="B62" s="409" t="s">
        <v>1226</v>
      </c>
      <c r="C62" s="409" t="s">
        <v>1242</v>
      </c>
      <c r="D62" s="409">
        <v>242</v>
      </c>
      <c r="E62" s="865"/>
    </row>
    <row r="63" spans="2:5" x14ac:dyDescent="0.2">
      <c r="B63" s="409" t="s">
        <v>1226</v>
      </c>
      <c r="C63" s="409" t="s">
        <v>1242</v>
      </c>
      <c r="D63" s="409">
        <v>2420</v>
      </c>
      <c r="E63" s="865"/>
    </row>
    <row r="64" spans="2:5" x14ac:dyDescent="0.2">
      <c r="B64" s="409" t="s">
        <v>1226</v>
      </c>
      <c r="C64" s="409" t="s">
        <v>1242</v>
      </c>
      <c r="D64" s="409">
        <v>2434</v>
      </c>
      <c r="E64" s="865"/>
    </row>
    <row r="65" spans="2:5" x14ac:dyDescent="0.2">
      <c r="B65" s="409" t="s">
        <v>1226</v>
      </c>
      <c r="C65" s="409" t="s">
        <v>1242</v>
      </c>
      <c r="D65" s="409">
        <v>244</v>
      </c>
      <c r="E65" s="865"/>
    </row>
    <row r="66" spans="2:5" x14ac:dyDescent="0.2">
      <c r="B66" s="409" t="s">
        <v>1226</v>
      </c>
      <c r="C66" s="409" t="s">
        <v>1242</v>
      </c>
      <c r="D66" s="409">
        <v>2442</v>
      </c>
      <c r="E66" s="865"/>
    </row>
    <row r="67" spans="2:5" x14ac:dyDescent="0.2">
      <c r="B67" s="409" t="s">
        <v>1226</v>
      </c>
      <c r="C67" s="409" t="s">
        <v>1242</v>
      </c>
      <c r="D67" s="409">
        <v>2444</v>
      </c>
      <c r="E67" s="865"/>
    </row>
    <row r="68" spans="2:5" x14ac:dyDescent="0.2">
      <c r="B68" s="409" t="s">
        <v>1226</v>
      </c>
      <c r="C68" s="409" t="s">
        <v>1242</v>
      </c>
      <c r="D68" s="409">
        <v>2445</v>
      </c>
      <c r="E68" s="865"/>
    </row>
    <row r="69" spans="2:5" x14ac:dyDescent="0.2">
      <c r="B69" s="409" t="s">
        <v>1226</v>
      </c>
      <c r="C69" s="409" t="s">
        <v>1242</v>
      </c>
      <c r="D69" s="409">
        <v>245</v>
      </c>
      <c r="E69" s="865"/>
    </row>
    <row r="70" spans="2:5" x14ac:dyDescent="0.2">
      <c r="B70" s="409" t="s">
        <v>1226</v>
      </c>
      <c r="C70" s="409" t="s">
        <v>1242</v>
      </c>
      <c r="D70" s="409">
        <v>2451</v>
      </c>
      <c r="E70" s="865"/>
    </row>
    <row r="71" spans="2:5" x14ac:dyDescent="0.2">
      <c r="B71" s="409" t="s">
        <v>1226</v>
      </c>
      <c r="C71" s="409" t="s">
        <v>1242</v>
      </c>
      <c r="D71" s="409">
        <v>2452</v>
      </c>
      <c r="E71" s="865"/>
    </row>
    <row r="72" spans="2:5" x14ac:dyDescent="0.2">
      <c r="B72" s="409" t="s">
        <v>1226</v>
      </c>
      <c r="C72" s="409" t="s">
        <v>1242</v>
      </c>
      <c r="D72" s="409">
        <v>25</v>
      </c>
      <c r="E72" s="865"/>
    </row>
    <row r="73" spans="2:5" x14ac:dyDescent="0.2">
      <c r="B73" s="409" t="s">
        <v>1226</v>
      </c>
      <c r="C73" s="409" t="s">
        <v>1242</v>
      </c>
      <c r="D73" s="409">
        <v>251</v>
      </c>
      <c r="E73" s="865"/>
    </row>
    <row r="74" spans="2:5" x14ac:dyDescent="0.2">
      <c r="B74" s="409" t="s">
        <v>1226</v>
      </c>
      <c r="C74" s="409" t="s">
        <v>1242</v>
      </c>
      <c r="D74" s="409">
        <v>2511</v>
      </c>
      <c r="E74" s="865"/>
    </row>
    <row r="75" spans="2:5" x14ac:dyDescent="0.2">
      <c r="B75" s="409" t="s">
        <v>1226</v>
      </c>
      <c r="C75" s="409" t="s">
        <v>1242</v>
      </c>
      <c r="D75" s="409">
        <v>4672</v>
      </c>
      <c r="E75" s="865"/>
    </row>
    <row r="76" spans="2:5" x14ac:dyDescent="0.2">
      <c r="B76" s="409" t="s">
        <v>1226</v>
      </c>
      <c r="C76" s="409" t="s">
        <v>1244</v>
      </c>
      <c r="D76" s="409">
        <v>5</v>
      </c>
      <c r="E76" s="865"/>
    </row>
    <row r="77" spans="2:5" x14ac:dyDescent="0.2">
      <c r="B77" s="409" t="s">
        <v>1226</v>
      </c>
      <c r="C77" s="409" t="s">
        <v>1244</v>
      </c>
      <c r="D77" s="409">
        <v>51</v>
      </c>
      <c r="E77" s="865"/>
    </row>
    <row r="78" spans="2:5" x14ac:dyDescent="0.2">
      <c r="B78" s="409" t="s">
        <v>1226</v>
      </c>
      <c r="C78" s="409" t="s">
        <v>1244</v>
      </c>
      <c r="D78" s="409">
        <v>510</v>
      </c>
      <c r="E78" s="865"/>
    </row>
    <row r="79" spans="2:5" x14ac:dyDescent="0.2">
      <c r="B79" s="409" t="s">
        <v>1226</v>
      </c>
      <c r="C79" s="409" t="s">
        <v>1244</v>
      </c>
      <c r="D79" s="409">
        <v>52</v>
      </c>
      <c r="E79" s="865"/>
    </row>
    <row r="80" spans="2:5" x14ac:dyDescent="0.2">
      <c r="B80" s="409" t="s">
        <v>1226</v>
      </c>
      <c r="C80" s="409" t="s">
        <v>1244</v>
      </c>
      <c r="D80" s="409">
        <v>520</v>
      </c>
      <c r="E80" s="865"/>
    </row>
    <row r="81" spans="2:5" x14ac:dyDescent="0.2">
      <c r="B81" s="409" t="s">
        <v>1226</v>
      </c>
      <c r="C81" s="409" t="s">
        <v>1242</v>
      </c>
      <c r="D81" s="409">
        <v>7</v>
      </c>
      <c r="E81" s="865"/>
    </row>
    <row r="82" spans="2:5" x14ac:dyDescent="0.2">
      <c r="B82" s="409" t="s">
        <v>1226</v>
      </c>
      <c r="C82" s="409" t="s">
        <v>1242</v>
      </c>
      <c r="D82" s="409">
        <v>72</v>
      </c>
      <c r="E82" s="865"/>
    </row>
    <row r="83" spans="2:5" x14ac:dyDescent="0.2">
      <c r="B83" s="409" t="s">
        <v>1226</v>
      </c>
      <c r="C83" s="409" t="s">
        <v>1242</v>
      </c>
      <c r="D83" s="409">
        <v>729</v>
      </c>
      <c r="E83" s="866"/>
    </row>
    <row r="84" spans="2:5" x14ac:dyDescent="0.2">
      <c r="B84" s="409" t="s">
        <v>1223</v>
      </c>
      <c r="C84" s="409" t="s">
        <v>1244</v>
      </c>
      <c r="D84" s="409">
        <v>8</v>
      </c>
      <c r="E84" s="864" t="s">
        <v>1241</v>
      </c>
    </row>
    <row r="85" spans="2:5" x14ac:dyDescent="0.2">
      <c r="B85" s="409" t="s">
        <v>1223</v>
      </c>
      <c r="C85" s="409" t="s">
        <v>1244</v>
      </c>
      <c r="D85" s="409">
        <v>9</v>
      </c>
      <c r="E85" s="865"/>
    </row>
    <row r="86" spans="2:5" x14ac:dyDescent="0.2">
      <c r="B86" s="409" t="s">
        <v>1225</v>
      </c>
      <c r="C86" s="409" t="s">
        <v>1245</v>
      </c>
      <c r="D86" s="409">
        <v>235</v>
      </c>
      <c r="E86" s="864" t="s">
        <v>1243</v>
      </c>
    </row>
    <row r="87" spans="2:5" x14ac:dyDescent="0.2">
      <c r="B87" s="409" t="s">
        <v>1225</v>
      </c>
      <c r="C87" s="409" t="s">
        <v>1245</v>
      </c>
      <c r="D87" s="409">
        <v>2351</v>
      </c>
      <c r="E87" s="865"/>
    </row>
    <row r="88" spans="2:5" x14ac:dyDescent="0.2">
      <c r="B88" s="409" t="s">
        <v>1225</v>
      </c>
      <c r="C88" s="409" t="s">
        <v>1245</v>
      </c>
      <c r="D88" s="409">
        <v>2352</v>
      </c>
      <c r="E88" s="865"/>
    </row>
    <row r="89" spans="2:5" x14ac:dyDescent="0.2">
      <c r="B89" s="409" t="s">
        <v>1225</v>
      </c>
      <c r="C89" s="409" t="s">
        <v>1245</v>
      </c>
      <c r="D89" s="409">
        <v>236</v>
      </c>
      <c r="E89" s="865"/>
    </row>
    <row r="90" spans="2:5" x14ac:dyDescent="0.2">
      <c r="B90" s="409" t="s">
        <v>1225</v>
      </c>
      <c r="C90" s="409" t="s">
        <v>1245</v>
      </c>
      <c r="D90" s="409">
        <v>2361</v>
      </c>
      <c r="E90" s="865"/>
    </row>
    <row r="91" spans="2:5" x14ac:dyDescent="0.2">
      <c r="B91" s="409" t="s">
        <v>1225</v>
      </c>
      <c r="C91" s="409" t="s">
        <v>1245</v>
      </c>
      <c r="D91" s="409">
        <v>2363</v>
      </c>
      <c r="E91" s="865"/>
    </row>
    <row r="92" spans="2:5" x14ac:dyDescent="0.2">
      <c r="B92" s="409" t="s">
        <v>1225</v>
      </c>
      <c r="C92" s="409" t="s">
        <v>1245</v>
      </c>
      <c r="D92" s="409">
        <v>2364</v>
      </c>
      <c r="E92" s="865"/>
    </row>
    <row r="93" spans="2:5" x14ac:dyDescent="0.2">
      <c r="B93" s="409" t="s">
        <v>1225</v>
      </c>
      <c r="C93" s="409" t="s">
        <v>1245</v>
      </c>
      <c r="D93" s="409">
        <v>811</v>
      </c>
      <c r="E93" s="865"/>
    </row>
    <row r="94" spans="2:5" x14ac:dyDescent="0.2">
      <c r="B94" s="409" t="s">
        <v>1225</v>
      </c>
      <c r="C94" s="409" t="s">
        <v>1245</v>
      </c>
      <c r="D94" s="409">
        <v>89</v>
      </c>
      <c r="E94" s="866"/>
    </row>
    <row r="95" spans="2:5" x14ac:dyDescent="0.2">
      <c r="B95" s="409" t="s">
        <v>1246</v>
      </c>
      <c r="C95" s="409" t="s">
        <v>1246</v>
      </c>
      <c r="D95" s="409">
        <v>3030</v>
      </c>
      <c r="E95" s="864" t="s">
        <v>1247</v>
      </c>
    </row>
    <row r="96" spans="2:5" x14ac:dyDescent="0.2">
      <c r="B96" s="409" t="s">
        <v>1246</v>
      </c>
      <c r="C96" s="409" t="s">
        <v>1246</v>
      </c>
      <c r="D96" s="409">
        <v>3316</v>
      </c>
      <c r="E96" s="865"/>
    </row>
    <row r="97" spans="2:5" x14ac:dyDescent="0.2">
      <c r="B97" s="409" t="s">
        <v>1246</v>
      </c>
      <c r="C97" s="409" t="s">
        <v>1246</v>
      </c>
      <c r="D97" s="409">
        <v>511</v>
      </c>
      <c r="E97" s="865"/>
    </row>
    <row r="98" spans="2:5" x14ac:dyDescent="0.2">
      <c r="B98" s="409" t="s">
        <v>1246</v>
      </c>
      <c r="C98" s="409" t="s">
        <v>1246</v>
      </c>
      <c r="D98" s="409">
        <v>5110</v>
      </c>
      <c r="E98" s="865"/>
    </row>
    <row r="99" spans="2:5" x14ac:dyDescent="0.2">
      <c r="B99" s="409" t="s">
        <v>1246</v>
      </c>
      <c r="C99" s="409" t="s">
        <v>1246</v>
      </c>
      <c r="D99" s="409">
        <v>512</v>
      </c>
      <c r="E99" s="865"/>
    </row>
    <row r="100" spans="2:5" x14ac:dyDescent="0.2">
      <c r="B100" s="409" t="s">
        <v>1246</v>
      </c>
      <c r="C100" s="409" t="s">
        <v>1246</v>
      </c>
      <c r="D100" s="409">
        <v>5121</v>
      </c>
      <c r="E100" s="865"/>
    </row>
    <row r="101" spans="2:5" x14ac:dyDescent="0.2">
      <c r="B101" s="409" t="s">
        <v>1246</v>
      </c>
      <c r="C101" s="409" t="s">
        <v>1246</v>
      </c>
      <c r="D101" s="409">
        <v>5223</v>
      </c>
      <c r="E101" s="866"/>
    </row>
    <row r="102" spans="2:5" x14ac:dyDescent="0.2">
      <c r="B102" s="409" t="s">
        <v>1248</v>
      </c>
      <c r="C102" s="409" t="s">
        <v>1248</v>
      </c>
      <c r="D102" s="409">
        <v>2815</v>
      </c>
      <c r="E102" s="864" t="s">
        <v>1249</v>
      </c>
    </row>
    <row r="103" spans="2:5" x14ac:dyDescent="0.2">
      <c r="B103" s="409" t="s">
        <v>1248</v>
      </c>
      <c r="C103" s="409" t="s">
        <v>1248</v>
      </c>
      <c r="D103" s="409">
        <v>29</v>
      </c>
      <c r="E103" s="865"/>
    </row>
    <row r="104" spans="2:5" x14ac:dyDescent="0.2">
      <c r="B104" s="409" t="s">
        <v>1248</v>
      </c>
      <c r="C104" s="409" t="s">
        <v>1248</v>
      </c>
      <c r="D104" s="409">
        <v>291</v>
      </c>
      <c r="E104" s="865"/>
    </row>
    <row r="105" spans="2:5" x14ac:dyDescent="0.2">
      <c r="B105" s="409" t="s">
        <v>1248</v>
      </c>
      <c r="C105" s="409" t="s">
        <v>1248</v>
      </c>
      <c r="D105" s="409">
        <v>2910</v>
      </c>
      <c r="E105" s="865"/>
    </row>
    <row r="106" spans="2:5" x14ac:dyDescent="0.2">
      <c r="B106" s="409" t="s">
        <v>1248</v>
      </c>
      <c r="C106" s="409" t="s">
        <v>1248</v>
      </c>
      <c r="D106" s="409">
        <v>292</v>
      </c>
      <c r="E106" s="865"/>
    </row>
    <row r="107" spans="2:5" x14ac:dyDescent="0.2">
      <c r="B107" s="409" t="s">
        <v>1248</v>
      </c>
      <c r="C107" s="409" t="s">
        <v>1248</v>
      </c>
      <c r="D107" s="409">
        <v>2920</v>
      </c>
      <c r="E107" s="865"/>
    </row>
    <row r="108" spans="2:5" x14ac:dyDescent="0.2">
      <c r="B108" s="409" t="s">
        <v>1248</v>
      </c>
      <c r="C108" s="409" t="s">
        <v>1248</v>
      </c>
      <c r="D108" s="409">
        <v>293</v>
      </c>
      <c r="E108" s="865"/>
    </row>
    <row r="109" spans="2:5" x14ac:dyDescent="0.2">
      <c r="B109" s="409" t="s">
        <v>1248</v>
      </c>
      <c r="C109" s="409" t="s">
        <v>1248</v>
      </c>
      <c r="D109" s="409">
        <v>2932</v>
      </c>
      <c r="E109" s="866"/>
    </row>
    <row r="110" spans="2:5" x14ac:dyDescent="0.2">
      <c r="E110" s="20"/>
    </row>
    <row r="111" spans="2:5" x14ac:dyDescent="0.2">
      <c r="E111" s="20"/>
    </row>
    <row r="112" spans="2:5" x14ac:dyDescent="0.2">
      <c r="E112" s="20"/>
    </row>
    <row r="113" spans="5:5" x14ac:dyDescent="0.2">
      <c r="E113" s="20"/>
    </row>
  </sheetData>
  <sheetProtection algorithmName="SHA-512" hashValue="MUETpEUmUiHrjeKRttjXRUecJXFjGnf1UXv5dqW45KFU5uYRlpm6QEWojBNtWsdfNv2JrFItT6UTxMOhGVf9ZQ==" saltValue="PbjIdmzu5WrVcHQpJP3Eog==" spinCount="100000" sheet="1" objects="1" scenarios="1"/>
  <mergeCells count="11">
    <mergeCell ref="E102:E109"/>
    <mergeCell ref="B11:B12"/>
    <mergeCell ref="C19:D19"/>
    <mergeCell ref="E19:E20"/>
    <mergeCell ref="E21:E31"/>
    <mergeCell ref="E33:E42"/>
    <mergeCell ref="E43:E58"/>
    <mergeCell ref="E59:E83"/>
    <mergeCell ref="E84:E85"/>
    <mergeCell ref="E86:E94"/>
    <mergeCell ref="E95:E101"/>
  </mergeCells>
  <hyperlinks>
    <hyperlink ref="B2" location="CONTENTS!A1" display="Back to contents page" xr:uid="{7B4DDE1C-963F-4623-AD9F-5035CCF75306}"/>
  </hyperlinks>
  <pageMargins left="0.7" right="0.7" top="0.75" bottom="0.75" header="0.3" footer="0.3"/>
  <pageSetup paperSize="9" orientation="portrait" r:id="rId1"/>
  <headerFooter>
    <oddHeader>&amp;L&amp;"Calibri"&amp;12&amp;K000000EBA Regular Use&amp;1#</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64457-A27E-42C8-A759-5CA586119348}">
  <sheetPr>
    <tabColor theme="9" tint="0.79998168889431442"/>
  </sheetPr>
  <dimension ref="B2:F15"/>
  <sheetViews>
    <sheetView showGridLines="0" zoomScaleNormal="100" workbookViewId="0"/>
  </sheetViews>
  <sheetFormatPr defaultColWidth="9.1796875" defaultRowHeight="10" x14ac:dyDescent="0.2"/>
  <cols>
    <col min="1" max="1" width="10.81640625" style="351" customWidth="1"/>
    <col min="2" max="2" width="14.1796875" style="351" customWidth="1"/>
    <col min="3" max="3" width="16.1796875" style="351" customWidth="1"/>
    <col min="4" max="4" width="14.54296875" style="351" customWidth="1"/>
    <col min="5" max="5" width="16.54296875" style="351" customWidth="1"/>
    <col min="6" max="6" width="16.26953125" style="351" customWidth="1"/>
    <col min="7" max="16384" width="9.1796875" style="351"/>
  </cols>
  <sheetData>
    <row r="2" spans="2:6" x14ac:dyDescent="0.2">
      <c r="B2" s="648" t="s">
        <v>0</v>
      </c>
    </row>
    <row r="4" spans="2:6" ht="10.5" x14ac:dyDescent="0.25">
      <c r="B4" s="675" t="s">
        <v>1356</v>
      </c>
    </row>
    <row r="5" spans="2:6" ht="10.5" x14ac:dyDescent="0.25">
      <c r="B5" s="675"/>
    </row>
    <row r="6" spans="2:6" ht="11" thickBot="1" x14ac:dyDescent="0.3">
      <c r="B6" s="736" t="s">
        <v>1555</v>
      </c>
      <c r="C6" s="736"/>
      <c r="D6" s="736"/>
    </row>
    <row r="7" spans="2:6" ht="11" thickBot="1" x14ac:dyDescent="0.25">
      <c r="B7" s="696" t="s">
        <v>1399</v>
      </c>
      <c r="C7" s="696" t="s">
        <v>1400</v>
      </c>
      <c r="D7" s="696" t="s">
        <v>1401</v>
      </c>
      <c r="E7" s="696" t="s">
        <v>1402</v>
      </c>
      <c r="F7" s="696" t="s">
        <v>1403</v>
      </c>
    </row>
    <row r="8" spans="2:6" ht="63.5" thickBot="1" x14ac:dyDescent="0.25">
      <c r="B8" s="431" t="s">
        <v>1250</v>
      </c>
      <c r="C8" s="431" t="s">
        <v>1251</v>
      </c>
      <c r="D8" s="431" t="s">
        <v>1132</v>
      </c>
      <c r="E8" s="76" t="s">
        <v>1252</v>
      </c>
      <c r="F8" s="431" t="s">
        <v>1253</v>
      </c>
    </row>
    <row r="9" spans="2:6" x14ac:dyDescent="0.2">
      <c r="B9" s="20"/>
      <c r="C9" s="20"/>
      <c r="D9" s="20"/>
      <c r="E9" s="20"/>
      <c r="F9" s="20"/>
    </row>
    <row r="10" spans="2:6" x14ac:dyDescent="0.2">
      <c r="E10" s="20"/>
    </row>
    <row r="11" spans="2:6" ht="10.5" thickBot="1" x14ac:dyDescent="0.25"/>
    <row r="12" spans="2:6" x14ac:dyDescent="0.2">
      <c r="B12" s="413" t="s">
        <v>1254</v>
      </c>
      <c r="C12" s="413"/>
      <c r="D12" s="413"/>
      <c r="E12" s="413"/>
      <c r="F12" s="413"/>
    </row>
    <row r="13" spans="2:6" x14ac:dyDescent="0.2">
      <c r="B13" s="351" t="s">
        <v>1445</v>
      </c>
    </row>
    <row r="15" spans="2:6" x14ac:dyDescent="0.2">
      <c r="B15" s="359"/>
    </row>
  </sheetData>
  <sheetProtection algorithmName="SHA-512" hashValue="ViEZBPuzwgsRBly2IO3KtRoHDs2UgOkTiBwisDCv+hLRDo920VweBlvxqy55AumzZV/BO0AF1+MCXXtxQLYqNw==" saltValue="SvRlZxX5csq2v/4KuEBcBg==" spinCount="100000" sheet="1" objects="1" scenarios="1"/>
  <hyperlinks>
    <hyperlink ref="B2" location="CONTENTS!A1" display="Back to contents page" xr:uid="{C9FAB3D5-B80C-45F4-802E-0EC952D96ACE}"/>
  </hyperlinks>
  <pageMargins left="0.7" right="0.7" top="0.75" bottom="0.75" header="0.3" footer="0.3"/>
  <pageSetup orientation="portrait" r:id="rId1"/>
  <headerFooter>
    <oddHeader>&amp;L&amp;"Calibri"&amp;12&amp;K000000EBA Regular Use&amp;1#</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D7476-6753-43F2-B797-DFB75DB36F55}">
  <sheetPr>
    <tabColor theme="9" tint="0.79998168889431442"/>
  </sheetPr>
  <dimension ref="A2:B35"/>
  <sheetViews>
    <sheetView showGridLines="0" zoomScaleNormal="100" workbookViewId="0"/>
  </sheetViews>
  <sheetFormatPr defaultColWidth="8.81640625" defaultRowHeight="12.5" x14ac:dyDescent="0.25"/>
  <cols>
    <col min="1" max="1" width="8.81640625" style="407"/>
    <col min="2" max="2" width="75.7265625" style="407" customWidth="1"/>
    <col min="3" max="3" width="8.81640625" style="407"/>
    <col min="4" max="4" width="16.26953125" style="407" bestFit="1" customWidth="1"/>
    <col min="5" max="10" width="16" style="407" customWidth="1"/>
    <col min="11" max="11" width="17.7265625" style="407" customWidth="1"/>
    <col min="12" max="12" width="14.1796875" style="407" bestFit="1" customWidth="1"/>
    <col min="13" max="13" width="12" style="407" customWidth="1"/>
    <col min="14" max="14" width="8.81640625" style="407"/>
    <col min="15" max="15" width="13.54296875" style="407" bestFit="1" customWidth="1"/>
    <col min="16" max="16" width="13" style="407" bestFit="1" customWidth="1"/>
    <col min="17" max="16384" width="8.81640625" style="407"/>
  </cols>
  <sheetData>
    <row r="2" spans="1:2" ht="14" x14ac:dyDescent="0.25">
      <c r="B2" s="406" t="s">
        <v>0</v>
      </c>
    </row>
    <row r="4" spans="1:2" ht="14" x14ac:dyDescent="0.3">
      <c r="B4" s="412" t="s">
        <v>1413</v>
      </c>
    </row>
    <row r="6" spans="1:2" ht="14.5" x14ac:dyDescent="0.35">
      <c r="A6" s="407" t="s">
        <v>1942</v>
      </c>
      <c r="B6" s="730" t="s">
        <v>1943</v>
      </c>
    </row>
    <row r="7" spans="1:2" ht="14.5" x14ac:dyDescent="0.35">
      <c r="A7" s="407" t="s">
        <v>1944</v>
      </c>
      <c r="B7" s="730" t="s">
        <v>1945</v>
      </c>
    </row>
    <row r="8" spans="1:2" ht="14.5" x14ac:dyDescent="0.35">
      <c r="A8" s="407" t="s">
        <v>1946</v>
      </c>
      <c r="B8" s="730" t="s">
        <v>1947</v>
      </c>
    </row>
    <row r="9" spans="1:2" ht="14.5" x14ac:dyDescent="0.35">
      <c r="A9" s="407" t="s">
        <v>1948</v>
      </c>
      <c r="B9" s="730" t="s">
        <v>1949</v>
      </c>
    </row>
    <row r="10" spans="1:2" ht="14.5" x14ac:dyDescent="0.35">
      <c r="A10" s="407" t="s">
        <v>1950</v>
      </c>
      <c r="B10" s="730" t="s">
        <v>1951</v>
      </c>
    </row>
    <row r="11" spans="1:2" ht="14.5" x14ac:dyDescent="0.35">
      <c r="A11" s="407" t="s">
        <v>1952</v>
      </c>
      <c r="B11" s="730" t="s">
        <v>1953</v>
      </c>
    </row>
    <row r="12" spans="1:2" ht="14.5" x14ac:dyDescent="0.35">
      <c r="A12" s="407" t="s">
        <v>1954</v>
      </c>
      <c r="B12" s="730" t="s">
        <v>1955</v>
      </c>
    </row>
    <row r="13" spans="1:2" ht="14.5" x14ac:dyDescent="0.35">
      <c r="A13" s="407" t="s">
        <v>1956</v>
      </c>
      <c r="B13" s="730" t="s">
        <v>1957</v>
      </c>
    </row>
    <row r="14" spans="1:2" ht="14.5" x14ac:dyDescent="0.35">
      <c r="A14" s="407" t="s">
        <v>1958</v>
      </c>
      <c r="B14" s="730" t="s">
        <v>1959</v>
      </c>
    </row>
    <row r="15" spans="1:2" ht="14.5" x14ac:dyDescent="0.35">
      <c r="A15" s="407" t="s">
        <v>1960</v>
      </c>
      <c r="B15" s="730" t="s">
        <v>1961</v>
      </c>
    </row>
    <row r="16" spans="1:2" ht="14.5" x14ac:dyDescent="0.35">
      <c r="A16" s="407" t="s">
        <v>1962</v>
      </c>
      <c r="B16" s="730" t="s">
        <v>1963</v>
      </c>
    </row>
    <row r="17" spans="1:2" ht="14.5" x14ac:dyDescent="0.35">
      <c r="A17" s="407" t="s">
        <v>1964</v>
      </c>
      <c r="B17" s="730" t="s">
        <v>1965</v>
      </c>
    </row>
    <row r="18" spans="1:2" ht="14.5" x14ac:dyDescent="0.35">
      <c r="A18" s="407" t="s">
        <v>1966</v>
      </c>
      <c r="B18" s="730" t="s">
        <v>1967</v>
      </c>
    </row>
    <row r="19" spans="1:2" ht="14.5" x14ac:dyDescent="0.35">
      <c r="A19" s="407" t="s">
        <v>1968</v>
      </c>
      <c r="B19" s="730" t="s">
        <v>1969</v>
      </c>
    </row>
    <row r="20" spans="1:2" ht="14.5" x14ac:dyDescent="0.35">
      <c r="A20" s="407" t="s">
        <v>1970</v>
      </c>
      <c r="B20" s="730" t="s">
        <v>1971</v>
      </c>
    </row>
    <row r="21" spans="1:2" ht="14.5" x14ac:dyDescent="0.35">
      <c r="A21" s="407" t="s">
        <v>1972</v>
      </c>
      <c r="B21" s="730" t="s">
        <v>1973</v>
      </c>
    </row>
    <row r="22" spans="1:2" ht="14.5" x14ac:dyDescent="0.35">
      <c r="A22" s="407" t="s">
        <v>1974</v>
      </c>
      <c r="B22" s="730" t="s">
        <v>1975</v>
      </c>
    </row>
    <row r="23" spans="1:2" ht="14.5" x14ac:dyDescent="0.35">
      <c r="A23" s="407" t="s">
        <v>1976</v>
      </c>
      <c r="B23" s="730" t="s">
        <v>1977</v>
      </c>
    </row>
    <row r="24" spans="1:2" ht="14.5" x14ac:dyDescent="0.35">
      <c r="A24" s="407" t="s">
        <v>1978</v>
      </c>
      <c r="B24" s="730" t="s">
        <v>1979</v>
      </c>
    </row>
    <row r="25" spans="1:2" ht="14.5" x14ac:dyDescent="0.35">
      <c r="A25" s="407" t="s">
        <v>1980</v>
      </c>
      <c r="B25" s="730" t="s">
        <v>1981</v>
      </c>
    </row>
    <row r="26" spans="1:2" ht="14.5" x14ac:dyDescent="0.35">
      <c r="A26" s="407" t="s">
        <v>1982</v>
      </c>
      <c r="B26" s="730" t="s">
        <v>1983</v>
      </c>
    </row>
    <row r="27" spans="1:2" ht="14.5" x14ac:dyDescent="0.35">
      <c r="A27" s="407" t="s">
        <v>1984</v>
      </c>
      <c r="B27" s="730" t="s">
        <v>492</v>
      </c>
    </row>
    <row r="28" spans="1:2" ht="14.5" x14ac:dyDescent="0.35">
      <c r="A28" s="407" t="s">
        <v>1985</v>
      </c>
      <c r="B28" s="730" t="s">
        <v>1389</v>
      </c>
    </row>
    <row r="29" spans="1:2" ht="14.5" x14ac:dyDescent="0.35">
      <c r="A29" s="407" t="s">
        <v>1986</v>
      </c>
      <c r="B29" s="730" t="s">
        <v>1987</v>
      </c>
    </row>
    <row r="30" spans="1:2" ht="14.5" x14ac:dyDescent="0.35">
      <c r="A30" s="407" t="s">
        <v>1988</v>
      </c>
      <c r="B30" s="730" t="s">
        <v>1989</v>
      </c>
    </row>
    <row r="31" spans="1:2" ht="14.5" x14ac:dyDescent="0.35">
      <c r="A31" s="407" t="s">
        <v>1990</v>
      </c>
      <c r="B31" s="730" t="s">
        <v>1991</v>
      </c>
    </row>
    <row r="32" spans="1:2" ht="14.5" x14ac:dyDescent="0.35">
      <c r="A32" s="407" t="s">
        <v>1992</v>
      </c>
      <c r="B32" s="730" t="s">
        <v>1393</v>
      </c>
    </row>
    <row r="33" spans="1:2" ht="14.5" x14ac:dyDescent="0.35">
      <c r="A33" s="407" t="s">
        <v>1993</v>
      </c>
      <c r="B33" s="730" t="s">
        <v>1994</v>
      </c>
    </row>
    <row r="34" spans="1:2" ht="14.5" x14ac:dyDescent="0.35">
      <c r="A34" s="407" t="s">
        <v>1995</v>
      </c>
      <c r="B34" s="730" t="s">
        <v>1396</v>
      </c>
    </row>
    <row r="35" spans="1:2" ht="14.5" x14ac:dyDescent="0.35">
      <c r="A35" s="407" t="s">
        <v>1996</v>
      </c>
      <c r="B35" s="730" t="s">
        <v>1997</v>
      </c>
    </row>
  </sheetData>
  <sheetProtection algorithmName="SHA-512" hashValue="VVpsdaoAOhHuSWnS3z9V1Wy9t0zA+4CI6iVwi1+PXxtH4ofeAjVJmG2CiwiJSZwUx3LGpA+upXEhsumVTYoy8g==" saltValue="asQnf/I5kP0C9lBfG/Lpyw==" spinCount="100000" sheet="1" objects="1" scenarios="1"/>
  <hyperlinks>
    <hyperlink ref="B2" location="CONTENTS!A1" display="Back to contents page" xr:uid="{D0A02A32-553C-44EC-9D51-E904093711B6}"/>
    <hyperlink ref="B6" location="'Physical risk (HU110)'!A1" display="Budapest, Hungary" xr:uid="{59D0B442-AF77-44E6-9D98-D771EFDB669C}"/>
    <hyperlink ref="B7" location="'Physical risk (HU120)'!A1" display="Pest county, Hungary" xr:uid="{4EEBFAE6-6670-464D-946A-653B7E51B3C3}"/>
    <hyperlink ref="B8" location="'Physical risk (HU211)'!A1" display="Fejér county, Hungary" xr:uid="{C3DB8123-A083-498E-BAEC-BE57839E3BF4}"/>
    <hyperlink ref="B9" location="'Physical risk (HU212)'!A1" display="Komárom-Esztergom county, Hungary" xr:uid="{FEA3116C-A098-4C48-B5B2-F92B4B8E5FE9}"/>
    <hyperlink ref="B10" location="'Physical risk (HU213)'!A1" display="Veszprém county, Hungary" xr:uid="{3A131A81-1962-4E5D-A6F9-858EDB1AD801}"/>
    <hyperlink ref="B11" location="'Physical risk (HU221)'!A1" display="Győr-Moson-Sopron county, Hungary" xr:uid="{798CC9BC-07E9-4B46-B72B-91F9F9268BAE}"/>
    <hyperlink ref="B12" location="'Physical risk (HU222)'!A1" display="Vas county, Hungary" xr:uid="{9572CC20-CC92-43B9-A3A9-2079AA111EA3}"/>
    <hyperlink ref="B13" location="'Physical risk (HU223)'!A1" display="Zala county, Hungary" xr:uid="{8239BA4A-D68A-490B-9A93-D18CDA5F5CD1}"/>
    <hyperlink ref="B14" location="'Physical risk (HU231)'!A1" display="Baranya county, Hungary" xr:uid="{CF41657E-5D1A-4E50-8152-AFC33C3891C8}"/>
    <hyperlink ref="B15" location="'Physical risk (HU232)'!A1" display="Somogy county, Hungary" xr:uid="{361A6EC0-DCB4-43FB-8ED4-67E58D223B14}"/>
    <hyperlink ref="B16" location="'Physical risk (HU233)'!A1" display="Tolna county, Hungary" xr:uid="{3FAB0504-C2D8-47F0-9CF2-24FF60806B1B}"/>
    <hyperlink ref="B17" location="'Physical risk (HU311)'!A1" display="Borsod-Abaúj-Zemplén county, Hungary" xr:uid="{241EE0EB-0C88-4983-B9FD-8BD1063F1C16}"/>
    <hyperlink ref="B18" location="'Physical risk (HU312)'!A1" display="Heves county, Hungary" xr:uid="{5309686C-D3C6-4939-B2AB-7D85FCD4C665}"/>
    <hyperlink ref="B19" location="'Physical risk (HU313)'!A1" display="Nógrád county, Hungary" xr:uid="{D6516471-230C-4921-AD3A-3FCE7A997448}"/>
    <hyperlink ref="B20" location="'Physical risk (HU321)'!A1" display="Hajdú-Bihar county, Hungary" xr:uid="{BEDEF595-F9A0-4717-A27B-5D645AB874CA}"/>
    <hyperlink ref="B21" location="'Physical risk (HU322)'!A1" display="Jász-Nagykun-Szolnok county, Hungary" xr:uid="{650C650F-1768-412D-AB80-36E14B43C914}"/>
    <hyperlink ref="B22" location="'Physical risk (HU323)'!A1" display="Szabolcs-Szatmár-Bereg county, Hungary" xr:uid="{251295C1-9030-4951-8A0D-E0DBB6000298}"/>
    <hyperlink ref="B23" location="'Physical risk (HU331)'!A1" display="Bács-Kiskun county, Hungary" xr:uid="{9B61E52E-CF76-4573-8DED-36B47372081D}"/>
    <hyperlink ref="B24" location="'Physical risk (HU332)'!A1" display="Békés county, Hungary" xr:uid="{733FA26F-E142-46A5-A4FD-33CB4529C9D8}"/>
    <hyperlink ref="B25" location="'Physical risk (HU333)'!A1" display="Csongrád-Csanád county, Hungary" xr:uid="{C01CB239-FD32-42AE-A964-E08B51AF6383}"/>
    <hyperlink ref="B26" location="'Physical risk (ALB)'!A1" display="Albania" xr:uid="{7B353807-32BF-4C57-9E99-87867F4E28C6}"/>
    <hyperlink ref="B27" location="'Physical risk (BGR)'!A1" display="Bulgaria" xr:uid="{8AA5C65F-ED2B-424B-8659-602C06B3C4D2}"/>
    <hyperlink ref="B28" location="'Physical risk (HRV)'!A1" display="Croatia" xr:uid="{B7675B1C-EB0F-43F7-B528-D05B5584AC4B}"/>
    <hyperlink ref="B29" location="'Physical risk (MDA)'!A1" display="Moldova" xr:uid="{03351419-2AA3-490C-AF34-AB0C91D5F269}"/>
    <hyperlink ref="B30" location="'Physical risk (MNE)'!A1" display="Montenegro" xr:uid="{0747951B-CDB2-4C13-9402-1A46B6DBC552}"/>
    <hyperlink ref="B31" location="'Physical risk (SRB)'!A1" display="Serbia" xr:uid="{3A677C61-F67F-4124-91BC-38CB1E05A40F}"/>
    <hyperlink ref="B32" location="'Physical risk (SVN)'!A1" display="Slovenia" xr:uid="{B45DF617-AF8F-4407-A922-BF82789CD77E}"/>
    <hyperlink ref="B33" location="'Physical risk (UKR)'!A1" display="Ukraine" xr:uid="{996346FD-FBA7-4131-8125-AEFA4DF66805}"/>
    <hyperlink ref="B34" location="'Physical risk (UZB)'!A1" display="Uzbekistan" xr:uid="{4D22937D-676F-4287-B61A-77665B48C153}"/>
    <hyperlink ref="B35" location="'Physical risk (s999)'!A1" display="Unclassified and Russia" xr:uid="{DD8C9556-4721-48C1-AE3E-5D4EA07224AD}"/>
  </hyperlinks>
  <pageMargins left="0.7" right="0.7" top="0.75" bottom="0.75" header="0.3" footer="0.3"/>
  <pageSetup paperSize="9" orientation="portrait" r:id="rId1"/>
  <headerFooter>
    <oddHeader>&amp;L&amp;"Calibri"&amp;12&amp;K000000EBA Regular Use&amp;1#</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A3DC6-7EBF-4687-A77C-FCF898B2C0BE}">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1943</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38.770153492475352</v>
      </c>
      <c r="D14" s="463">
        <v>5.8303418681888957</v>
      </c>
      <c r="E14" s="463">
        <v>1.7829547223663726</v>
      </c>
      <c r="F14" s="463">
        <v>0</v>
      </c>
      <c r="G14" s="463">
        <v>7.0604774260508568E-3</v>
      </c>
      <c r="H14" s="464">
        <v>2</v>
      </c>
      <c r="I14" s="111">
        <v>0.27220365334717178</v>
      </c>
      <c r="J14" s="111">
        <v>0.74513570576024912</v>
      </c>
      <c r="K14" s="111">
        <v>6.6030177088738977</v>
      </c>
      <c r="L14" s="464">
        <v>0.18432574727555787</v>
      </c>
      <c r="M14" s="464">
        <v>1.2236309678256359</v>
      </c>
      <c r="N14" s="465">
        <v>-0.41752665542293727</v>
      </c>
      <c r="O14" s="465">
        <v>-7.132906071613908E-3</v>
      </c>
      <c r="P14" s="465">
        <v>-0.39653077062791908</v>
      </c>
    </row>
    <row r="15" spans="2:16" x14ac:dyDescent="0.2">
      <c r="B15" s="468" t="s">
        <v>1139</v>
      </c>
      <c r="C15" s="111">
        <v>14.085386385573432</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223.89311924494035</v>
      </c>
      <c r="D16" s="463">
        <v>10.245568059159316</v>
      </c>
      <c r="E16" s="463">
        <v>2.0301054229372082</v>
      </c>
      <c r="F16" s="463">
        <v>0</v>
      </c>
      <c r="G16" s="463">
        <v>4.8509211209133369E-3</v>
      </c>
      <c r="H16" s="464">
        <v>2</v>
      </c>
      <c r="I16" s="111">
        <v>12.272655760249092</v>
      </c>
      <c r="J16" s="111">
        <v>0</v>
      </c>
      <c r="K16" s="111">
        <v>7.8686429683445785E-3</v>
      </c>
      <c r="L16" s="464">
        <v>2.41133605345096</v>
      </c>
      <c r="M16" s="464">
        <v>1.0761382978723404E-2</v>
      </c>
      <c r="N16" s="465">
        <v>-0.23280172807472757</v>
      </c>
      <c r="O16" s="465">
        <v>-0.15351523352361185</v>
      </c>
      <c r="P16" s="465">
        <v>-1.0431933056564608E-2</v>
      </c>
    </row>
    <row r="17" spans="2:16" x14ac:dyDescent="0.2">
      <c r="B17" s="468" t="s">
        <v>1170</v>
      </c>
      <c r="C17" s="111">
        <v>165.07984214322781</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19.917869045147899</v>
      </c>
      <c r="D18" s="463">
        <v>1.9826873378308255E-2</v>
      </c>
      <c r="E18" s="463">
        <v>7.9180708354955887E-2</v>
      </c>
      <c r="F18" s="463">
        <v>0</v>
      </c>
      <c r="G18" s="463">
        <v>1.2957965749870265E-4</v>
      </c>
      <c r="H18" s="464">
        <v>5</v>
      </c>
      <c r="I18" s="111">
        <v>1.3681888946549041E-5</v>
      </c>
      <c r="J18" s="111">
        <v>8.556236637259991E-2</v>
      </c>
      <c r="K18" s="111">
        <v>1.3561113129216399E-2</v>
      </c>
      <c r="L18" s="464">
        <v>7.9180708354955887E-2</v>
      </c>
      <c r="M18" s="464">
        <v>0</v>
      </c>
      <c r="N18" s="465">
        <v>-4.4831499740529326E-3</v>
      </c>
      <c r="O18" s="465">
        <v>-4.2322392319667883E-3</v>
      </c>
      <c r="P18" s="465">
        <v>0</v>
      </c>
    </row>
    <row r="19" spans="2:16" x14ac:dyDescent="0.2">
      <c r="B19" s="468" t="s">
        <v>1176</v>
      </c>
      <c r="C19" s="111">
        <v>275.99584653892066</v>
      </c>
      <c r="D19" s="463">
        <v>4.8214282589517383</v>
      </c>
      <c r="E19" s="463">
        <v>0.25432594706798134</v>
      </c>
      <c r="F19" s="463">
        <v>0</v>
      </c>
      <c r="G19" s="463">
        <v>2.2821276595744681E-3</v>
      </c>
      <c r="H19" s="464">
        <v>2</v>
      </c>
      <c r="I19" s="111">
        <v>0.11155156201349248</v>
      </c>
      <c r="J19" s="111">
        <v>4.9664847716658018</v>
      </c>
      <c r="K19" s="111">
        <v>0</v>
      </c>
      <c r="L19" s="464">
        <v>1.9870250985988585</v>
      </c>
      <c r="M19" s="464">
        <v>9.6358588479501827E-4</v>
      </c>
      <c r="N19" s="465">
        <v>-0.20069541255838091</v>
      </c>
      <c r="O19" s="465">
        <v>-0.17141557343020242</v>
      </c>
      <c r="P19" s="465">
        <v>-9.6358588479501827E-4</v>
      </c>
    </row>
    <row r="20" spans="2:16" x14ac:dyDescent="0.2">
      <c r="B20" s="468" t="s">
        <v>1180</v>
      </c>
      <c r="C20" s="111">
        <v>589.4492203940581</v>
      </c>
      <c r="D20" s="463">
        <v>0.53270459782044632</v>
      </c>
      <c r="E20" s="463">
        <v>3.2601556824078878E-2</v>
      </c>
      <c r="F20" s="463">
        <v>0</v>
      </c>
      <c r="G20" s="463">
        <v>3.1780487804878048E-4</v>
      </c>
      <c r="H20" s="464">
        <v>1</v>
      </c>
      <c r="I20" s="111">
        <v>0.52395111312921638</v>
      </c>
      <c r="J20" s="111">
        <v>0</v>
      </c>
      <c r="K20" s="111">
        <v>4.1672846393357554E-2</v>
      </c>
      <c r="L20" s="464">
        <v>0.28816474052932023</v>
      </c>
      <c r="M20" s="464">
        <v>0</v>
      </c>
      <c r="N20" s="465">
        <v>-3.5482114686040477E-2</v>
      </c>
      <c r="O20" s="465">
        <v>-2.8021336274001038E-2</v>
      </c>
      <c r="P20" s="465">
        <v>0</v>
      </c>
    </row>
    <row r="21" spans="2:16" x14ac:dyDescent="0.2">
      <c r="B21" s="468" t="s">
        <v>1181</v>
      </c>
      <c r="C21" s="111">
        <v>176.74661953035809</v>
      </c>
      <c r="D21" s="463">
        <v>0.5509068474312403</v>
      </c>
      <c r="E21" s="463">
        <v>6.9950285417747799E-3</v>
      </c>
      <c r="F21" s="463">
        <v>0</v>
      </c>
      <c r="G21" s="463">
        <v>5.6275298391281789E-4</v>
      </c>
      <c r="H21" s="464">
        <v>2</v>
      </c>
      <c r="I21" s="111">
        <v>0.28211860404774264</v>
      </c>
      <c r="J21" s="111">
        <v>0.27634602490918531</v>
      </c>
      <c r="K21" s="111">
        <v>0</v>
      </c>
      <c r="L21" s="464">
        <v>1.06880565646082E-2</v>
      </c>
      <c r="M21" s="464">
        <v>7.4884535547483141E-3</v>
      </c>
      <c r="N21" s="465">
        <v>-9.0704333160352892E-3</v>
      </c>
      <c r="O21" s="465">
        <v>-7.6468604047742609E-4</v>
      </c>
      <c r="P21" s="465">
        <v>-2.5842138038401664E-3</v>
      </c>
    </row>
    <row r="22" spans="2:16" x14ac:dyDescent="0.2">
      <c r="B22" s="468" t="s">
        <v>1188</v>
      </c>
      <c r="C22" s="111">
        <v>831.23259047223667</v>
      </c>
      <c r="D22" s="463">
        <v>0.97106330306175415</v>
      </c>
      <c r="E22" s="463">
        <v>0</v>
      </c>
      <c r="F22" s="463">
        <v>0</v>
      </c>
      <c r="G22" s="463">
        <v>2.738401660612351E-4</v>
      </c>
      <c r="H22" s="464">
        <v>2</v>
      </c>
      <c r="I22" s="111">
        <v>0.97133714322781528</v>
      </c>
      <c r="J22" s="111">
        <v>0</v>
      </c>
      <c r="K22" s="111">
        <v>0</v>
      </c>
      <c r="L22" s="464">
        <v>0.33238473793461343</v>
      </c>
      <c r="M22" s="464">
        <v>0</v>
      </c>
      <c r="N22" s="465">
        <v>-1.1510625324338351E-2</v>
      </c>
      <c r="O22" s="465">
        <v>-1.0535394395433318E-2</v>
      </c>
      <c r="P22" s="465">
        <v>0</v>
      </c>
    </row>
    <row r="23" spans="2:16" x14ac:dyDescent="0.2">
      <c r="B23" s="468" t="s">
        <v>1261</v>
      </c>
      <c r="C23" s="111">
        <v>1050.7110449880126</v>
      </c>
      <c r="D23" s="466">
        <v>3.0627954878048782</v>
      </c>
      <c r="E23" s="466">
        <v>1.3383651453035807</v>
      </c>
      <c r="F23" s="466">
        <v>0.40310467825635704</v>
      </c>
      <c r="G23" s="466">
        <v>1.9771406331084589E-4</v>
      </c>
      <c r="H23" s="111">
        <v>3</v>
      </c>
      <c r="I23" s="111">
        <v>2.7032851686559423</v>
      </c>
      <c r="J23" s="111">
        <v>0</v>
      </c>
      <c r="K23" s="111">
        <v>2.101177856772185</v>
      </c>
      <c r="L23" s="111">
        <v>6.3053020238713023E-2</v>
      </c>
      <c r="M23" s="111">
        <v>0</v>
      </c>
      <c r="N23" s="465">
        <v>-1.407923715620135E-2</v>
      </c>
      <c r="O23" s="465">
        <v>-2.1613648157758174E-3</v>
      </c>
      <c r="P23" s="465">
        <v>0</v>
      </c>
    </row>
    <row r="24" spans="2:16" x14ac:dyDescent="0.2">
      <c r="B24" s="468" t="s">
        <v>1262</v>
      </c>
      <c r="C24" s="111">
        <v>1525.7485118272186</v>
      </c>
      <c r="D24" s="466">
        <v>7.4206131551634673</v>
      </c>
      <c r="E24" s="466">
        <v>4.9122026336274009</v>
      </c>
      <c r="F24" s="466">
        <v>0</v>
      </c>
      <c r="G24" s="466">
        <v>4.2455889984431761E-4</v>
      </c>
      <c r="H24" s="111">
        <v>4</v>
      </c>
      <c r="I24" s="111">
        <v>8.6046310742086156</v>
      </c>
      <c r="J24" s="111">
        <v>0.72653951478982881</v>
      </c>
      <c r="K24" s="111">
        <v>3.0020697586922678</v>
      </c>
      <c r="L24" s="111">
        <v>2.2611233393876491</v>
      </c>
      <c r="M24" s="111">
        <v>0.84905418007265188</v>
      </c>
      <c r="N24" s="465">
        <v>-0.19508705500778414</v>
      </c>
      <c r="O24" s="465">
        <v>-6.0254875454073695E-2</v>
      </c>
      <c r="P24" s="465">
        <v>-0.1116006901920083</v>
      </c>
    </row>
    <row r="25" spans="2:16" x14ac:dyDescent="0.2">
      <c r="B25" s="468" t="s">
        <v>1263</v>
      </c>
      <c r="C25" s="111">
        <v>0.89271305915931509</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1368.2619962014273</v>
      </c>
      <c r="D26" s="467">
        <v>22.455492672548004</v>
      </c>
      <c r="E26" s="467">
        <v>2.7807691956408926</v>
      </c>
      <c r="F26" s="467">
        <v>0.40310467825635704</v>
      </c>
      <c r="G26" s="467">
        <v>1.7527337830825118E-2</v>
      </c>
      <c r="H26" s="467">
        <v>6</v>
      </c>
      <c r="I26" s="467">
        <v>25.478828391281784</v>
      </c>
      <c r="J26" s="467">
        <v>1.0651242864556305E-2</v>
      </c>
      <c r="K26" s="467">
        <v>0.16741418526206539</v>
      </c>
      <c r="L26" s="467">
        <v>8.1867953347171767</v>
      </c>
      <c r="M26" s="467">
        <v>0.17044530358069537</v>
      </c>
      <c r="N26" s="467">
        <v>-0.62270925791385567</v>
      </c>
      <c r="O26" s="467">
        <v>-0.48573673326414119</v>
      </c>
      <c r="P26" s="467">
        <v>-4.7618461338868712E-2</v>
      </c>
    </row>
    <row r="28" spans="2:16" x14ac:dyDescent="0.2">
      <c r="B28" s="462" t="s">
        <v>1999</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aBrIz5OVXstYnfBDHRhnk0wdGeNupy0O9Z9nFXUUH8+lRLNBFvPeuNmTgcN2voXwv3+/dfM7qqatG+sefmB7Bw==" saltValue="kQPLuV8ArQF0nVaLQ+l1KA=="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3CD45A9F-113D-4CD8-AFFB-938DDDAFC5F9}"/>
  </hyperlinks>
  <pageMargins left="0.7" right="0.7" top="0.75" bottom="0.75" header="0.3" footer="0.3"/>
  <pageSetup paperSize="9" orientation="portrait" r:id="rId1"/>
  <headerFooter>
    <oddHeader>&amp;L&amp;"Calibri"&amp;12&amp;K000000EBA Regular Use&amp;1#</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3A4E6-045B-47F2-BCE6-EB19D59B1FBD}">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1945</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37.734220090814738</v>
      </c>
      <c r="D14" s="463">
        <v>8.015583181110534</v>
      </c>
      <c r="E14" s="463">
        <v>4.8196777789309806</v>
      </c>
      <c r="F14" s="463">
        <v>5.4443894603009868</v>
      </c>
      <c r="G14" s="463">
        <v>2.3783964711987546E-3</v>
      </c>
      <c r="H14" s="464">
        <v>5</v>
      </c>
      <c r="I14" s="111">
        <v>0</v>
      </c>
      <c r="J14" s="111">
        <v>18.2820288168137</v>
      </c>
      <c r="K14" s="111">
        <v>0</v>
      </c>
      <c r="L14" s="464">
        <v>12.810762919045148</v>
      </c>
      <c r="M14" s="464">
        <v>0.13463439024390245</v>
      </c>
      <c r="N14" s="465">
        <v>-0.90313989361702141</v>
      </c>
      <c r="O14" s="465">
        <v>-0.80610957965749874</v>
      </c>
      <c r="P14" s="465">
        <v>-3.6592381940840683E-2</v>
      </c>
    </row>
    <row r="15" spans="2:16" x14ac:dyDescent="0.2">
      <c r="B15" s="468" t="s">
        <v>1139</v>
      </c>
      <c r="C15" s="111">
        <v>0.47316227036844838</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123.88635655163466</v>
      </c>
      <c r="D16" s="463">
        <v>1.8806013362740011</v>
      </c>
      <c r="E16" s="463">
        <v>0.39858923456149453</v>
      </c>
      <c r="F16" s="463">
        <v>0</v>
      </c>
      <c r="G16" s="463">
        <v>3.5016346652828228E-4</v>
      </c>
      <c r="H16" s="464">
        <v>2</v>
      </c>
      <c r="I16" s="111">
        <v>0</v>
      </c>
      <c r="J16" s="111">
        <v>2.279540734302024</v>
      </c>
      <c r="K16" s="111">
        <v>0</v>
      </c>
      <c r="L16" s="464">
        <v>0.79174468863518432</v>
      </c>
      <c r="M16" s="464">
        <v>0</v>
      </c>
      <c r="N16" s="465">
        <v>-1.3867221069019203E-2</v>
      </c>
      <c r="O16" s="465">
        <v>-9.0940944473274516E-3</v>
      </c>
      <c r="P16" s="465">
        <v>0</v>
      </c>
    </row>
    <row r="17" spans="2:16" x14ac:dyDescent="0.2">
      <c r="B17" s="468" t="s">
        <v>1170</v>
      </c>
      <c r="C17" s="111">
        <v>162.53163923456151</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3.0920888505448887</v>
      </c>
      <c r="D18" s="463">
        <v>0.10709529579657499</v>
      </c>
      <c r="E18" s="463">
        <v>0</v>
      </c>
      <c r="F18" s="463">
        <v>0</v>
      </c>
      <c r="G18" s="463">
        <v>1.3318889465490399E-4</v>
      </c>
      <c r="H18" s="464">
        <v>2</v>
      </c>
      <c r="I18" s="111">
        <v>0</v>
      </c>
      <c r="J18" s="111">
        <v>0.10722848469122989</v>
      </c>
      <c r="K18" s="111">
        <v>0</v>
      </c>
      <c r="L18" s="464">
        <v>0</v>
      </c>
      <c r="M18" s="464">
        <v>0</v>
      </c>
      <c r="N18" s="465">
        <v>-1.9447327451997925E-4</v>
      </c>
      <c r="O18" s="465">
        <v>0</v>
      </c>
      <c r="P18" s="465">
        <v>0</v>
      </c>
    </row>
    <row r="19" spans="2:16" x14ac:dyDescent="0.2">
      <c r="B19" s="468" t="s">
        <v>1176</v>
      </c>
      <c r="C19" s="111">
        <v>283.93376886092369</v>
      </c>
      <c r="D19" s="463">
        <v>8.1822088479501822</v>
      </c>
      <c r="E19" s="463">
        <v>0.50926658796056057</v>
      </c>
      <c r="F19" s="463">
        <v>0</v>
      </c>
      <c r="G19" s="463">
        <v>6.3758847950181633E-3</v>
      </c>
      <c r="H19" s="464">
        <v>1</v>
      </c>
      <c r="I19" s="111">
        <v>0</v>
      </c>
      <c r="J19" s="111">
        <v>8.6978513207057606</v>
      </c>
      <c r="K19" s="111">
        <v>0</v>
      </c>
      <c r="L19" s="464">
        <v>4.3756677996886353</v>
      </c>
      <c r="M19" s="464">
        <v>0.12549663985469645</v>
      </c>
      <c r="N19" s="465">
        <v>-0.48245298131811104</v>
      </c>
      <c r="O19" s="465">
        <v>-0.32525809548521017</v>
      </c>
      <c r="P19" s="465">
        <v>-0.12549421899325378</v>
      </c>
    </row>
    <row r="20" spans="2:16" x14ac:dyDescent="0.2">
      <c r="B20" s="468" t="s">
        <v>1180</v>
      </c>
      <c r="C20" s="111">
        <v>315.336253887753</v>
      </c>
      <c r="D20" s="463">
        <v>5.158382669953296</v>
      </c>
      <c r="E20" s="463">
        <v>0.18089911261027505</v>
      </c>
      <c r="F20" s="463">
        <v>4.6634872599896209</v>
      </c>
      <c r="G20" s="463">
        <v>4.6445952257394918E-3</v>
      </c>
      <c r="H20" s="464">
        <v>7</v>
      </c>
      <c r="I20" s="111">
        <v>0</v>
      </c>
      <c r="J20" s="111">
        <v>10.007413637778932</v>
      </c>
      <c r="K20" s="111">
        <v>0</v>
      </c>
      <c r="L20" s="464">
        <v>6.2808598858329008</v>
      </c>
      <c r="M20" s="464">
        <v>2.1446237675142709E-3</v>
      </c>
      <c r="N20" s="465">
        <v>-0.50415504670472244</v>
      </c>
      <c r="O20" s="465">
        <v>-0.48276984172288534</v>
      </c>
      <c r="P20" s="465">
        <v>-2.1446237675142709E-3</v>
      </c>
    </row>
    <row r="21" spans="2:16" x14ac:dyDescent="0.2">
      <c r="B21" s="468" t="s">
        <v>1181</v>
      </c>
      <c r="C21" s="111">
        <v>86.880663946549049</v>
      </c>
      <c r="D21" s="463">
        <v>0.81519307991696943</v>
      </c>
      <c r="E21" s="463">
        <v>0</v>
      </c>
      <c r="F21" s="463">
        <v>0</v>
      </c>
      <c r="G21" s="463">
        <v>1.8626414115204982E-3</v>
      </c>
      <c r="H21" s="464">
        <v>2</v>
      </c>
      <c r="I21" s="111">
        <v>0</v>
      </c>
      <c r="J21" s="111">
        <v>0.81705572132848991</v>
      </c>
      <c r="K21" s="111">
        <v>0</v>
      </c>
      <c r="L21" s="464">
        <v>1.1878658536585367E-2</v>
      </c>
      <c r="M21" s="464">
        <v>3.603689673066944E-2</v>
      </c>
      <c r="N21" s="465">
        <v>-9.7468785677218475E-3</v>
      </c>
      <c r="O21" s="465">
        <v>-7.9645044110015584E-4</v>
      </c>
      <c r="P21" s="465">
        <v>-5.4400570835495595E-3</v>
      </c>
    </row>
    <row r="22" spans="2:16" x14ac:dyDescent="0.2">
      <c r="B22" s="468" t="s">
        <v>1188</v>
      </c>
      <c r="C22" s="111">
        <v>53.075804615983394</v>
      </c>
      <c r="D22" s="463">
        <v>1.227965617540218</v>
      </c>
      <c r="E22" s="463">
        <v>5.9645962636222107E-2</v>
      </c>
      <c r="F22" s="463">
        <v>0</v>
      </c>
      <c r="G22" s="463">
        <v>2.0496367410482619E-3</v>
      </c>
      <c r="H22" s="464">
        <v>2</v>
      </c>
      <c r="I22" s="111">
        <v>0</v>
      </c>
      <c r="J22" s="111">
        <v>1.2896612169174886</v>
      </c>
      <c r="K22" s="111">
        <v>0</v>
      </c>
      <c r="L22" s="464">
        <v>0.20912477166580179</v>
      </c>
      <c r="M22" s="464">
        <v>6.0170884795018163E-2</v>
      </c>
      <c r="N22" s="465">
        <v>-3.1217496107939804E-2</v>
      </c>
      <c r="O22" s="465">
        <v>-1.450533471717696E-2</v>
      </c>
      <c r="P22" s="465">
        <v>-1.1741100155682409E-2</v>
      </c>
    </row>
    <row r="23" spans="2:16" x14ac:dyDescent="0.2">
      <c r="B23" s="468" t="s">
        <v>1261</v>
      </c>
      <c r="C23" s="111">
        <v>949.5142796867151</v>
      </c>
      <c r="D23" s="466">
        <v>0.21671160612350807</v>
      </c>
      <c r="E23" s="466">
        <v>0.26775842760768032</v>
      </c>
      <c r="F23" s="466">
        <v>0</v>
      </c>
      <c r="G23" s="466">
        <v>1.3596133886870784E-3</v>
      </c>
      <c r="H23" s="111">
        <v>6</v>
      </c>
      <c r="I23" s="111">
        <v>0</v>
      </c>
      <c r="J23" s="111">
        <v>0.48582964711987547</v>
      </c>
      <c r="K23" s="111">
        <v>0</v>
      </c>
      <c r="L23" s="111">
        <v>3.2186878567721851E-2</v>
      </c>
      <c r="M23" s="111">
        <v>0.27082791904514791</v>
      </c>
      <c r="N23" s="465">
        <v>-0.14177026984950702</v>
      </c>
      <c r="O23" s="465">
        <v>-2.0887441619097044E-3</v>
      </c>
      <c r="P23" s="465">
        <v>-0.13949197457187337</v>
      </c>
    </row>
    <row r="24" spans="2:16" x14ac:dyDescent="0.2">
      <c r="B24" s="468" t="s">
        <v>1262</v>
      </c>
      <c r="C24" s="111">
        <v>529.34408019359103</v>
      </c>
      <c r="D24" s="466">
        <v>7.2512165853658539</v>
      </c>
      <c r="E24" s="466">
        <v>4.5856466943435397</v>
      </c>
      <c r="F24" s="466">
        <v>10.107876720290607</v>
      </c>
      <c r="G24" s="466">
        <v>5.3288271925272448E-4</v>
      </c>
      <c r="H24" s="111">
        <v>7</v>
      </c>
      <c r="I24" s="111">
        <v>0</v>
      </c>
      <c r="J24" s="111">
        <v>21.945272882719252</v>
      </c>
      <c r="K24" s="111">
        <v>0</v>
      </c>
      <c r="L24" s="111">
        <v>17.26373617799689</v>
      </c>
      <c r="M24" s="111">
        <v>0.12421770368448365</v>
      </c>
      <c r="N24" s="465">
        <v>-1.2025963051375195</v>
      </c>
      <c r="O24" s="465">
        <v>-1.1605063414634147</v>
      </c>
      <c r="P24" s="465">
        <v>-2.6458323819408408E-2</v>
      </c>
    </row>
    <row r="25" spans="2:16" x14ac:dyDescent="0.2">
      <c r="B25" s="468" t="s">
        <v>1263</v>
      </c>
      <c r="C25" s="111">
        <v>1.3390315516346654</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455.50187894307214</v>
      </c>
      <c r="D26" s="467">
        <v>0.86029395433316047</v>
      </c>
      <c r="E26" s="467">
        <v>0</v>
      </c>
      <c r="F26" s="467">
        <v>0</v>
      </c>
      <c r="G26" s="467">
        <v>1.3861857810067463E-3</v>
      </c>
      <c r="H26" s="467">
        <v>0.5</v>
      </c>
      <c r="I26" s="467">
        <v>0</v>
      </c>
      <c r="J26" s="467">
        <v>0.86168012454592646</v>
      </c>
      <c r="K26" s="467">
        <v>0</v>
      </c>
      <c r="L26" s="467">
        <v>0.23243530877010898</v>
      </c>
      <c r="M26" s="467">
        <v>0.21105399325376234</v>
      </c>
      <c r="N26" s="467">
        <v>-0.16044425272444215</v>
      </c>
      <c r="O26" s="467">
        <v>-3.0906271406331086E-2</v>
      </c>
      <c r="P26" s="467">
        <v>-0.12814783341982355</v>
      </c>
    </row>
    <row r="28" spans="2:16" x14ac:dyDescent="0.2">
      <c r="B28" s="462" t="s">
        <v>2002</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5mFk6lv2utJGxyXTBwwgqVkaN5PrO6pr0cXlTbv/S3RmroOiCOlRDSkL6n3xI9X8Xu80QQj8H5P3nLrWR2ralw==" saltValue="QlxiiijYcbXjBZRvSyMkgg=="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78EA05E7-4896-4613-B6BC-3DDF967AD897}"/>
  </hyperlinks>
  <pageMargins left="0.7" right="0.7" top="0.75" bottom="0.75" header="0.3" footer="0.3"/>
  <pageSetup paperSize="9" orientation="portrait" r:id="rId1"/>
  <headerFooter>
    <oddHeader>&amp;L&amp;"Calibri"&amp;12&amp;K000000EBA Regular Use&amp;1#</oddHead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45782-6D96-4E2C-A199-064AAB051CB8}">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1947</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15.697880339906591</v>
      </c>
      <c r="D14" s="463">
        <v>6.6129303943954332</v>
      </c>
      <c r="E14" s="463">
        <v>2.2672548521017126</v>
      </c>
      <c r="F14" s="463">
        <v>0</v>
      </c>
      <c r="G14" s="463">
        <v>8.8453165542293714E-3</v>
      </c>
      <c r="H14" s="464">
        <v>3</v>
      </c>
      <c r="I14" s="111">
        <v>0.54512417488323828</v>
      </c>
      <c r="J14" s="111">
        <v>0</v>
      </c>
      <c r="K14" s="111">
        <v>8.3439063881681381</v>
      </c>
      <c r="L14" s="464">
        <v>0.74469436170212777</v>
      </c>
      <c r="M14" s="464">
        <v>3.8458671510119363E-2</v>
      </c>
      <c r="N14" s="465">
        <v>-5.1462135443694865E-2</v>
      </c>
      <c r="O14" s="465">
        <v>-2.2224782044628959E-2</v>
      </c>
      <c r="P14" s="465">
        <v>-1.2930316554229373E-2</v>
      </c>
    </row>
    <row r="15" spans="2:16" x14ac:dyDescent="0.2">
      <c r="B15" s="468" t="s">
        <v>1139</v>
      </c>
      <c r="C15" s="111">
        <v>0.1758261494551116</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55.615183655941884</v>
      </c>
      <c r="D16" s="463">
        <v>36.430816442656976</v>
      </c>
      <c r="E16" s="463">
        <v>2.0614240918526208</v>
      </c>
      <c r="F16" s="463">
        <v>0</v>
      </c>
      <c r="G16" s="463">
        <v>1.73684743124027E-3</v>
      </c>
      <c r="H16" s="464">
        <v>1</v>
      </c>
      <c r="I16" s="111">
        <v>32.87505300726518</v>
      </c>
      <c r="J16" s="111">
        <v>3.8192200804359113</v>
      </c>
      <c r="K16" s="111">
        <v>1.799704294239751</v>
      </c>
      <c r="L16" s="464">
        <v>1.9536643824597821</v>
      </c>
      <c r="M16" s="464">
        <v>5.4144525168655942E-2</v>
      </c>
      <c r="N16" s="465">
        <v>-0.25001527244421384</v>
      </c>
      <c r="O16" s="465">
        <v>-0.11540764919564091</v>
      </c>
      <c r="P16" s="465">
        <v>-1.1494465490399584E-2</v>
      </c>
    </row>
    <row r="17" spans="2:16" x14ac:dyDescent="0.2">
      <c r="B17" s="468" t="s">
        <v>1170</v>
      </c>
      <c r="C17" s="111">
        <v>4.2023793461338874E-2</v>
      </c>
      <c r="D17" s="463">
        <v>1.3596263622210692E-6</v>
      </c>
      <c r="E17" s="463">
        <v>4.0905319148936171E-3</v>
      </c>
      <c r="F17" s="463">
        <v>0</v>
      </c>
      <c r="G17" s="463">
        <v>2.9294239750908152E-6</v>
      </c>
      <c r="H17" s="464">
        <v>7</v>
      </c>
      <c r="I17" s="111">
        <v>0</v>
      </c>
      <c r="J17" s="111">
        <v>4.0948209652309289E-3</v>
      </c>
      <c r="K17" s="111">
        <v>0</v>
      </c>
      <c r="L17" s="464">
        <v>0</v>
      </c>
      <c r="M17" s="464">
        <v>0</v>
      </c>
      <c r="N17" s="465">
        <v>-1.3077322262584328E-5</v>
      </c>
      <c r="O17" s="465">
        <v>0</v>
      </c>
      <c r="P17" s="465">
        <v>0</v>
      </c>
    </row>
    <row r="18" spans="2:16" x14ac:dyDescent="0.2">
      <c r="B18" s="468" t="s">
        <v>1175</v>
      </c>
      <c r="C18" s="111">
        <v>0.59144283860923719</v>
      </c>
      <c r="D18" s="463">
        <v>0.23096916709911783</v>
      </c>
      <c r="E18" s="463">
        <v>6.9787968344577067E-2</v>
      </c>
      <c r="F18" s="463">
        <v>0</v>
      </c>
      <c r="G18" s="463">
        <v>6.7475350285417751E-5</v>
      </c>
      <c r="H18" s="464">
        <v>3</v>
      </c>
      <c r="I18" s="111">
        <v>1.0040822522055008E-2</v>
      </c>
      <c r="J18" s="111">
        <v>0.2907837882719253</v>
      </c>
      <c r="K18" s="111">
        <v>0</v>
      </c>
      <c r="L18" s="464">
        <v>7.776336274001039E-6</v>
      </c>
      <c r="M18" s="464">
        <v>0</v>
      </c>
      <c r="N18" s="465">
        <v>-2.2534769071094968E-4</v>
      </c>
      <c r="O18" s="465">
        <v>-2.5505967825635706E-6</v>
      </c>
      <c r="P18" s="465">
        <v>0</v>
      </c>
    </row>
    <row r="19" spans="2:16" x14ac:dyDescent="0.2">
      <c r="B19" s="468" t="s">
        <v>1176</v>
      </c>
      <c r="C19" s="111">
        <v>17.561277542812665</v>
      </c>
      <c r="D19" s="463">
        <v>5.6100734976647644</v>
      </c>
      <c r="E19" s="463">
        <v>0.82116604826154649</v>
      </c>
      <c r="F19" s="463">
        <v>0</v>
      </c>
      <c r="G19" s="463">
        <v>8.7087545407368988E-3</v>
      </c>
      <c r="H19" s="464">
        <v>2</v>
      </c>
      <c r="I19" s="111">
        <v>8.9856927867151007E-2</v>
      </c>
      <c r="J19" s="111">
        <v>6.3500913725998966</v>
      </c>
      <c r="K19" s="111">
        <v>0</v>
      </c>
      <c r="L19" s="464">
        <v>0.59828428386092369</v>
      </c>
      <c r="M19" s="464">
        <v>0.25214341463414636</v>
      </c>
      <c r="N19" s="465">
        <v>-0.12305637000518943</v>
      </c>
      <c r="O19" s="465">
        <v>-4.8827760768033218E-2</v>
      </c>
      <c r="P19" s="465">
        <v>-5.9836463414634146E-2</v>
      </c>
    </row>
    <row r="20" spans="2:16" x14ac:dyDescent="0.2">
      <c r="B20" s="468" t="s">
        <v>1180</v>
      </c>
      <c r="C20" s="111">
        <v>58.119627270368447</v>
      </c>
      <c r="D20" s="463">
        <v>8.9516779942916465</v>
      </c>
      <c r="E20" s="463">
        <v>2.7583623585884793</v>
      </c>
      <c r="F20" s="463">
        <v>10.524465604566684</v>
      </c>
      <c r="G20" s="463">
        <v>2.3060189413596263E-2</v>
      </c>
      <c r="H20" s="464">
        <v>7</v>
      </c>
      <c r="I20" s="111">
        <v>0</v>
      </c>
      <c r="J20" s="111">
        <v>22.168967737415674</v>
      </c>
      <c r="K20" s="111">
        <v>8.8598409444732754E-2</v>
      </c>
      <c r="L20" s="464">
        <v>17.154459195640893</v>
      </c>
      <c r="M20" s="464">
        <v>2.7802802283341988E-4</v>
      </c>
      <c r="N20" s="465">
        <v>-1.3863700856253245</v>
      </c>
      <c r="O20" s="465">
        <v>-1.3537761442656981</v>
      </c>
      <c r="P20" s="465">
        <v>-2.7802802283341988E-4</v>
      </c>
    </row>
    <row r="21" spans="2:16" x14ac:dyDescent="0.2">
      <c r="B21" s="468" t="s">
        <v>1181</v>
      </c>
      <c r="C21" s="111">
        <v>6.5786802361183199</v>
      </c>
      <c r="D21" s="463">
        <v>1.4565551349247536</v>
      </c>
      <c r="E21" s="463">
        <v>0.18209497664763882</v>
      </c>
      <c r="F21" s="463">
        <v>0</v>
      </c>
      <c r="G21" s="463">
        <v>1.2256694343539183E-3</v>
      </c>
      <c r="H21" s="464">
        <v>2</v>
      </c>
      <c r="I21" s="111">
        <v>0</v>
      </c>
      <c r="J21" s="111">
        <v>1.6398757810067461</v>
      </c>
      <c r="K21" s="111">
        <v>0</v>
      </c>
      <c r="L21" s="464">
        <v>0.62199450960041525</v>
      </c>
      <c r="M21" s="464">
        <v>3.9386637259989622E-2</v>
      </c>
      <c r="N21" s="465">
        <v>-0.10529326673585886</v>
      </c>
      <c r="O21" s="465">
        <v>-5.9552174364296835E-2</v>
      </c>
      <c r="P21" s="465">
        <v>-3.9154813181110533E-2</v>
      </c>
    </row>
    <row r="22" spans="2:16" x14ac:dyDescent="0.2">
      <c r="B22" s="468" t="s">
        <v>1188</v>
      </c>
      <c r="C22" s="111">
        <v>12.156767983912818</v>
      </c>
      <c r="D22" s="463">
        <v>1.4523849844317591</v>
      </c>
      <c r="E22" s="463">
        <v>0.20139271146860407</v>
      </c>
      <c r="F22" s="463">
        <v>3.3556039595225742</v>
      </c>
      <c r="G22" s="463">
        <v>3.3115204981837054E-4</v>
      </c>
      <c r="H22" s="464">
        <v>7</v>
      </c>
      <c r="I22" s="111">
        <v>1.0627815256875975E-3</v>
      </c>
      <c r="J22" s="111">
        <v>5.0086500259470679</v>
      </c>
      <c r="K22" s="111">
        <v>0</v>
      </c>
      <c r="L22" s="464">
        <v>0.32231621172807479</v>
      </c>
      <c r="M22" s="464">
        <v>0</v>
      </c>
      <c r="N22" s="465">
        <v>-4.3765973015049302E-2</v>
      </c>
      <c r="O22" s="465">
        <v>-2.494068500259471E-2</v>
      </c>
      <c r="P22" s="465">
        <v>0</v>
      </c>
    </row>
    <row r="23" spans="2:16" x14ac:dyDescent="0.2">
      <c r="B23" s="468" t="s">
        <v>1261</v>
      </c>
      <c r="C23" s="111">
        <v>230.59046178435395</v>
      </c>
      <c r="D23" s="466">
        <v>0.54847542293720808</v>
      </c>
      <c r="E23" s="466">
        <v>0.38209018422418267</v>
      </c>
      <c r="F23" s="466">
        <v>0</v>
      </c>
      <c r="G23" s="466">
        <v>3.8661131292163986E-7</v>
      </c>
      <c r="H23" s="111">
        <v>3</v>
      </c>
      <c r="I23" s="111">
        <v>0</v>
      </c>
      <c r="J23" s="111">
        <v>0.85688040217955375</v>
      </c>
      <c r="K23" s="111">
        <v>7.3685591593149982E-2</v>
      </c>
      <c r="L23" s="111">
        <v>0.52889438505448894</v>
      </c>
      <c r="M23" s="111">
        <v>0</v>
      </c>
      <c r="N23" s="465">
        <v>-6.5597197716658019E-3</v>
      </c>
      <c r="O23" s="465">
        <v>-5.877008303061754E-3</v>
      </c>
      <c r="P23" s="465">
        <v>0</v>
      </c>
    </row>
    <row r="24" spans="2:16" x14ac:dyDescent="0.2">
      <c r="B24" s="468" t="s">
        <v>1262</v>
      </c>
      <c r="C24" s="111">
        <v>62.571731308225225</v>
      </c>
      <c r="D24" s="466">
        <v>6.6875021639854699</v>
      </c>
      <c r="E24" s="466">
        <v>5.085603040996368</v>
      </c>
      <c r="F24" s="466">
        <v>3.3800695640892582</v>
      </c>
      <c r="G24" s="466">
        <v>6.7132848988064344E-4</v>
      </c>
      <c r="H24" s="111">
        <v>5</v>
      </c>
      <c r="I24" s="111">
        <v>0.62962339128178524</v>
      </c>
      <c r="J24" s="111">
        <v>7.1252424260508569</v>
      </c>
      <c r="K24" s="111">
        <v>7.3989802802283346</v>
      </c>
      <c r="L24" s="111">
        <v>0.72371947067981313</v>
      </c>
      <c r="M24" s="111">
        <v>0</v>
      </c>
      <c r="N24" s="465">
        <v>-5.7389849507005708E-2</v>
      </c>
      <c r="O24" s="465">
        <v>-2.1593417228853141E-2</v>
      </c>
      <c r="P24" s="465">
        <v>0</v>
      </c>
    </row>
    <row r="25" spans="2:16" x14ac:dyDescent="0.2">
      <c r="B25" s="468" t="s">
        <v>1263</v>
      </c>
      <c r="C25" s="111">
        <v>0</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41.371879730150496</v>
      </c>
      <c r="D26" s="467">
        <v>1.9899483964711988</v>
      </c>
      <c r="E26" s="467">
        <v>3.7387986507524652E-2</v>
      </c>
      <c r="F26" s="467">
        <v>0</v>
      </c>
      <c r="G26" s="467">
        <v>1.0842838609237157E-3</v>
      </c>
      <c r="H26" s="467">
        <v>0</v>
      </c>
      <c r="I26" s="467">
        <v>0.36980059937727039</v>
      </c>
      <c r="J26" s="467">
        <v>0.28853633108458743</v>
      </c>
      <c r="K26" s="467">
        <v>1.3700837130254282</v>
      </c>
      <c r="L26" s="467">
        <v>0.5780239283860924</v>
      </c>
      <c r="M26" s="467">
        <v>2.415080435910742E-3</v>
      </c>
      <c r="N26" s="467">
        <v>-5.4313738972496112E-2</v>
      </c>
      <c r="O26" s="467">
        <v>-3.980987545407369E-2</v>
      </c>
      <c r="P26" s="467">
        <v>-1.0340892579138558E-3</v>
      </c>
    </row>
    <row r="28" spans="2:16" x14ac:dyDescent="0.2">
      <c r="B28" s="462" t="s">
        <v>2003</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Xv0vxGgaZW2xJ/9q0jpCaPwNcJHPaXVOAtAXzff5mSCm8g91CbnumUdaWj2PxytywPat2md+dS87aK8xQnKtgQ==" saltValue="0fckc9SNsooSKSB+ZzOErg=="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BC622DE2-599F-4567-AA8B-0A796FEF3328}"/>
  </hyperlinks>
  <pageMargins left="0.7" right="0.7" top="0.75" bottom="0.75" header="0.3" footer="0.3"/>
  <pageSetup paperSize="9" orientation="portrait" r:id="rId1"/>
  <headerFooter>
    <oddHeader>&amp;L&amp;"Calibri"&amp;12&amp;K000000EBA Regular Use&amp;1#</oddHead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AF413-EAE8-4F42-BCE4-54A44FDFEE99}">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1949</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2.9553634120394396</v>
      </c>
      <c r="D14" s="463">
        <v>2.1442599065905554</v>
      </c>
      <c r="E14" s="463">
        <v>0</v>
      </c>
      <c r="F14" s="463">
        <v>0</v>
      </c>
      <c r="G14" s="463">
        <v>3.1450441100155685E-4</v>
      </c>
      <c r="H14" s="464">
        <v>0</v>
      </c>
      <c r="I14" s="111">
        <v>0</v>
      </c>
      <c r="J14" s="111">
        <v>2.1445095874416191</v>
      </c>
      <c r="K14" s="111">
        <v>6.4823559937727043E-5</v>
      </c>
      <c r="L14" s="464">
        <v>0.33361508303061754</v>
      </c>
      <c r="M14" s="464">
        <v>0</v>
      </c>
      <c r="N14" s="465">
        <v>-1.553047483134406E-2</v>
      </c>
      <c r="O14" s="465">
        <v>-9.0419590036325895E-3</v>
      </c>
      <c r="P14" s="465">
        <v>0</v>
      </c>
    </row>
    <row r="15" spans="2:16" x14ac:dyDescent="0.2">
      <c r="B15" s="468" t="s">
        <v>1139</v>
      </c>
      <c r="C15" s="111">
        <v>0.22146200830306176</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98.47454501297355</v>
      </c>
      <c r="D16" s="463">
        <v>0.21834744421380387</v>
      </c>
      <c r="E16" s="463">
        <v>0</v>
      </c>
      <c r="F16" s="463">
        <v>0</v>
      </c>
      <c r="G16" s="463">
        <v>4.6148936170212765E-4</v>
      </c>
      <c r="H16" s="464">
        <v>1</v>
      </c>
      <c r="I16" s="111">
        <v>0</v>
      </c>
      <c r="J16" s="111">
        <v>0.21880893357550596</v>
      </c>
      <c r="K16" s="111">
        <v>0</v>
      </c>
      <c r="L16" s="464">
        <v>3.6241307732226259E-4</v>
      </c>
      <c r="M16" s="464">
        <v>7.9805456668396474E-2</v>
      </c>
      <c r="N16" s="465">
        <v>-2.3260791385573434E-2</v>
      </c>
      <c r="O16" s="465">
        <v>-1.2332641411520498E-5</v>
      </c>
      <c r="P16" s="465">
        <v>-2.2692439024390245E-2</v>
      </c>
    </row>
    <row r="17" spans="2:16" x14ac:dyDescent="0.2">
      <c r="B17" s="468" t="s">
        <v>1170</v>
      </c>
      <c r="C17" s="111">
        <v>5.7656979761286978E-5</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0.449623059159315</v>
      </c>
      <c r="D18" s="463">
        <v>7.82044628956928E-6</v>
      </c>
      <c r="E18" s="463">
        <v>0</v>
      </c>
      <c r="F18" s="463">
        <v>0</v>
      </c>
      <c r="G18" s="463">
        <v>2.8641411520498187E-4</v>
      </c>
      <c r="H18" s="464">
        <v>19</v>
      </c>
      <c r="I18" s="111">
        <v>0</v>
      </c>
      <c r="J18" s="111">
        <v>2.9423456149455115E-4</v>
      </c>
      <c r="K18" s="111">
        <v>0</v>
      </c>
      <c r="L18" s="464">
        <v>0</v>
      </c>
      <c r="M18" s="464">
        <v>0</v>
      </c>
      <c r="N18" s="465">
        <v>-6.943435391800727E-6</v>
      </c>
      <c r="O18" s="465">
        <v>0</v>
      </c>
      <c r="P18" s="465">
        <v>0</v>
      </c>
    </row>
    <row r="19" spans="2:16" x14ac:dyDescent="0.2">
      <c r="B19" s="468" t="s">
        <v>1176</v>
      </c>
      <c r="C19" s="111">
        <v>13.10289418266736</v>
      </c>
      <c r="D19" s="463">
        <v>0.96185635962636229</v>
      </c>
      <c r="E19" s="463">
        <v>0</v>
      </c>
      <c r="F19" s="463">
        <v>0</v>
      </c>
      <c r="G19" s="463">
        <v>7.2509081473793474E-4</v>
      </c>
      <c r="H19" s="464">
        <v>1</v>
      </c>
      <c r="I19" s="111">
        <v>0</v>
      </c>
      <c r="J19" s="111">
        <v>0.96258145044110022</v>
      </c>
      <c r="K19" s="111">
        <v>0</v>
      </c>
      <c r="L19" s="464">
        <v>0.10956284120394395</v>
      </c>
      <c r="M19" s="464">
        <v>0</v>
      </c>
      <c r="N19" s="465">
        <v>-1.6774146341463417E-2</v>
      </c>
      <c r="O19" s="465">
        <v>-7.829231966787753E-3</v>
      </c>
      <c r="P19" s="465">
        <v>0</v>
      </c>
    </row>
    <row r="20" spans="2:16" x14ac:dyDescent="0.2">
      <c r="B20" s="468" t="s">
        <v>1180</v>
      </c>
      <c r="C20" s="111">
        <v>54.93703666061235</v>
      </c>
      <c r="D20" s="463">
        <v>1.3021953580695382</v>
      </c>
      <c r="E20" s="463">
        <v>0.29596678775298391</v>
      </c>
      <c r="F20" s="463">
        <v>0</v>
      </c>
      <c r="G20" s="463">
        <v>1.4193565127140634E-4</v>
      </c>
      <c r="H20" s="464">
        <v>1</v>
      </c>
      <c r="I20" s="111">
        <v>0</v>
      </c>
      <c r="J20" s="111">
        <v>1.5983040814737937</v>
      </c>
      <c r="K20" s="111">
        <v>0</v>
      </c>
      <c r="L20" s="464">
        <v>0</v>
      </c>
      <c r="M20" s="464">
        <v>1.378588959522574</v>
      </c>
      <c r="N20" s="465">
        <v>-0.31629641411520498</v>
      </c>
      <c r="O20" s="465">
        <v>0</v>
      </c>
      <c r="P20" s="465">
        <v>-0.31589140633108459</v>
      </c>
    </row>
    <row r="21" spans="2:16" x14ac:dyDescent="0.2">
      <c r="B21" s="468" t="s">
        <v>1181</v>
      </c>
      <c r="C21" s="111">
        <v>15.153550467047223</v>
      </c>
      <c r="D21" s="463">
        <v>0.36356451997924233</v>
      </c>
      <c r="E21" s="463">
        <v>0</v>
      </c>
      <c r="F21" s="463">
        <v>0</v>
      </c>
      <c r="G21" s="463">
        <v>3.0869486248053971E-4</v>
      </c>
      <c r="H21" s="464">
        <v>2</v>
      </c>
      <c r="I21" s="111">
        <v>0</v>
      </c>
      <c r="J21" s="111">
        <v>0.36387321484172291</v>
      </c>
      <c r="K21" s="111">
        <v>0</v>
      </c>
      <c r="L21" s="464">
        <v>0</v>
      </c>
      <c r="M21" s="464">
        <v>0</v>
      </c>
      <c r="N21" s="465">
        <v>-6.7223144784639335E-4</v>
      </c>
      <c r="O21" s="465">
        <v>0</v>
      </c>
      <c r="P21" s="465">
        <v>0</v>
      </c>
    </row>
    <row r="22" spans="2:16" x14ac:dyDescent="0.2">
      <c r="B22" s="468" t="s">
        <v>1188</v>
      </c>
      <c r="C22" s="111">
        <v>4.1469186896730674</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150.36692516865597</v>
      </c>
      <c r="D23" s="466">
        <v>0</v>
      </c>
      <c r="E23" s="466">
        <v>0</v>
      </c>
      <c r="F23" s="466">
        <v>0</v>
      </c>
      <c r="G23" s="466">
        <v>0</v>
      </c>
      <c r="H23" s="111">
        <v>0</v>
      </c>
      <c r="I23" s="111">
        <v>0</v>
      </c>
      <c r="J23" s="111">
        <v>0</v>
      </c>
      <c r="K23" s="111">
        <v>0</v>
      </c>
      <c r="L23" s="111">
        <v>0</v>
      </c>
      <c r="M23" s="111">
        <v>0</v>
      </c>
      <c r="N23" s="465">
        <v>0</v>
      </c>
      <c r="O23" s="465">
        <v>0</v>
      </c>
      <c r="P23" s="465">
        <v>0</v>
      </c>
    </row>
    <row r="24" spans="2:16" x14ac:dyDescent="0.2">
      <c r="B24" s="468" t="s">
        <v>1262</v>
      </c>
      <c r="C24" s="111">
        <v>68.371056105345104</v>
      </c>
      <c r="D24" s="466">
        <v>1.9436746704722367</v>
      </c>
      <c r="E24" s="466">
        <v>0.29596678775298391</v>
      </c>
      <c r="F24" s="466">
        <v>0</v>
      </c>
      <c r="G24" s="466">
        <v>0</v>
      </c>
      <c r="H24" s="111">
        <v>1</v>
      </c>
      <c r="I24" s="111">
        <v>0</v>
      </c>
      <c r="J24" s="111">
        <v>2.2396414582252211</v>
      </c>
      <c r="K24" s="111">
        <v>0</v>
      </c>
      <c r="L24" s="111">
        <v>0.22087143746756616</v>
      </c>
      <c r="M24" s="111">
        <v>0.51992390762843799</v>
      </c>
      <c r="N24" s="465">
        <v>-0.13391522314478466</v>
      </c>
      <c r="O24" s="465">
        <v>-5.8802542812662166E-3</v>
      </c>
      <c r="P24" s="465">
        <v>-0.12203081992734821</v>
      </c>
    </row>
    <row r="25" spans="2:16" x14ac:dyDescent="0.2">
      <c r="B25" s="468" t="s">
        <v>1263</v>
      </c>
      <c r="C25" s="111">
        <v>0</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11.183733204462895</v>
      </c>
      <c r="D26" s="467">
        <v>1.261037623248573E-2</v>
      </c>
      <c r="E26" s="467">
        <v>0</v>
      </c>
      <c r="F26" s="467">
        <v>0</v>
      </c>
      <c r="G26" s="467">
        <v>4.5793980280228336E-5</v>
      </c>
      <c r="H26" s="467">
        <v>1</v>
      </c>
      <c r="I26" s="467">
        <v>0</v>
      </c>
      <c r="J26" s="467">
        <v>1.2656113129216398E-2</v>
      </c>
      <c r="K26" s="467">
        <v>0</v>
      </c>
      <c r="L26" s="467">
        <v>0</v>
      </c>
      <c r="M26" s="467">
        <v>0</v>
      </c>
      <c r="N26" s="467">
        <v>-5.3230409963674103E-5</v>
      </c>
      <c r="O26" s="467">
        <v>0</v>
      </c>
      <c r="P26" s="467">
        <v>0</v>
      </c>
    </row>
    <row r="28" spans="2:16" x14ac:dyDescent="0.2">
      <c r="B28" s="462" t="s">
        <v>2004</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wBd0+TAAeG4ZMny10U+MGZgTwEVpLQuBWPHIySRdfORdbdLoA7l5QoHqy0LnHZfQyJnuMaCHy1PCO0E0Drm6Fw==" saltValue="dQ9gZZUcXzEAg7S4sAgvQg=="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FFBD1983-B30E-4CA2-85CB-6F1DCA988571}"/>
  </hyperlinks>
  <pageMargins left="0.7" right="0.7" top="0.75" bottom="0.75" header="0.3" footer="0.3"/>
  <pageSetup paperSize="9" orientation="portrait" r:id="rId1"/>
  <headerFooter>
    <oddHeader>&amp;L&amp;"Calibri"&amp;12&amp;K000000EBA Regular Use&amp;1#</oddHead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66173-DC8F-4E8B-B424-559D28F12AA6}">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1951</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14.273293300467047</v>
      </c>
      <c r="D14" s="463">
        <v>2.3345844058121434</v>
      </c>
      <c r="E14" s="463">
        <v>0.23998659833938765</v>
      </c>
      <c r="F14" s="463">
        <v>3.2180467047223667E-2</v>
      </c>
      <c r="G14" s="463">
        <v>1.6205812143227816E-3</v>
      </c>
      <c r="H14" s="464">
        <v>1</v>
      </c>
      <c r="I14" s="111">
        <v>0</v>
      </c>
      <c r="J14" s="111">
        <v>2.5688116554229374</v>
      </c>
      <c r="K14" s="111">
        <v>3.9560396990140113E-2</v>
      </c>
      <c r="L14" s="464">
        <v>0.21980822781525688</v>
      </c>
      <c r="M14" s="464">
        <v>6.6036831862999495E-2</v>
      </c>
      <c r="N14" s="465">
        <v>-8.6457130254281284E-2</v>
      </c>
      <c r="O14" s="465">
        <v>-1.4535563051375195E-2</v>
      </c>
      <c r="P14" s="465">
        <v>-6.0163090295796584E-2</v>
      </c>
    </row>
    <row r="15" spans="2:16" x14ac:dyDescent="0.2">
      <c r="B15" s="468" t="s">
        <v>1139</v>
      </c>
      <c r="C15" s="111">
        <v>0.9971058303061755</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13.471161559418785</v>
      </c>
      <c r="D16" s="463">
        <v>4.0445383367929422</v>
      </c>
      <c r="E16" s="463">
        <v>1.3318362765957448</v>
      </c>
      <c r="F16" s="463">
        <v>3.9464206019719769E-2</v>
      </c>
      <c r="G16" s="463">
        <v>5.1816320705760253E-3</v>
      </c>
      <c r="H16" s="464">
        <v>3</v>
      </c>
      <c r="I16" s="111">
        <v>0</v>
      </c>
      <c r="J16" s="111">
        <v>5.4210204514789835</v>
      </c>
      <c r="K16" s="111">
        <v>0</v>
      </c>
      <c r="L16" s="464">
        <v>1.7677722470160873</v>
      </c>
      <c r="M16" s="464">
        <v>3.3647132848988071E-2</v>
      </c>
      <c r="N16" s="465">
        <v>-0.1316297353399066</v>
      </c>
      <c r="O16" s="465">
        <v>-0.10675752464971458</v>
      </c>
      <c r="P16" s="465">
        <v>-1.5305648676699533E-2</v>
      </c>
    </row>
    <row r="17" spans="2:16" x14ac:dyDescent="0.2">
      <c r="B17" s="468" t="s">
        <v>1170</v>
      </c>
      <c r="C17" s="111">
        <v>0.31947898028022836</v>
      </c>
      <c r="D17" s="463">
        <v>5.3926852620653866E-2</v>
      </c>
      <c r="E17" s="463">
        <v>0</v>
      </c>
      <c r="F17" s="463">
        <v>0</v>
      </c>
      <c r="G17" s="463">
        <v>1.1615204981837053E-4</v>
      </c>
      <c r="H17" s="464">
        <v>1</v>
      </c>
      <c r="I17" s="111">
        <v>0</v>
      </c>
      <c r="J17" s="111">
        <v>5.4043004670472239E-2</v>
      </c>
      <c r="K17" s="111">
        <v>0</v>
      </c>
      <c r="L17" s="464">
        <v>0</v>
      </c>
      <c r="M17" s="464">
        <v>0</v>
      </c>
      <c r="N17" s="465">
        <v>-4.1948624805396994E-5</v>
      </c>
      <c r="O17" s="465">
        <v>0</v>
      </c>
      <c r="P17" s="465">
        <v>0</v>
      </c>
    </row>
    <row r="18" spans="2:16" x14ac:dyDescent="0.2">
      <c r="B18" s="468" t="s">
        <v>1175</v>
      </c>
      <c r="C18" s="111">
        <v>5.8491977166580181E-2</v>
      </c>
      <c r="D18" s="463">
        <v>1.6299818370524133E-2</v>
      </c>
      <c r="E18" s="463">
        <v>0</v>
      </c>
      <c r="F18" s="463">
        <v>0</v>
      </c>
      <c r="G18" s="463">
        <v>6.1935651271406334E-6</v>
      </c>
      <c r="H18" s="464">
        <v>1</v>
      </c>
      <c r="I18" s="111">
        <v>0</v>
      </c>
      <c r="J18" s="111">
        <v>1.6306011935651274E-2</v>
      </c>
      <c r="K18" s="111">
        <v>0</v>
      </c>
      <c r="L18" s="464">
        <v>0</v>
      </c>
      <c r="M18" s="464">
        <v>0</v>
      </c>
      <c r="N18" s="465">
        <v>-2.8471717695900366E-5</v>
      </c>
      <c r="O18" s="465">
        <v>0</v>
      </c>
      <c r="P18" s="465">
        <v>0</v>
      </c>
    </row>
    <row r="19" spans="2:16" x14ac:dyDescent="0.2">
      <c r="B19" s="468" t="s">
        <v>1176</v>
      </c>
      <c r="C19" s="111">
        <v>12.659147322262585</v>
      </c>
      <c r="D19" s="463">
        <v>6.0303686455630521</v>
      </c>
      <c r="E19" s="463">
        <v>0.65246552932018687</v>
      </c>
      <c r="F19" s="463">
        <v>4.2500376232485731E-2</v>
      </c>
      <c r="G19" s="463">
        <v>3.0292189932537624E-3</v>
      </c>
      <c r="H19" s="464">
        <v>1</v>
      </c>
      <c r="I19" s="111">
        <v>0</v>
      </c>
      <c r="J19" s="111">
        <v>6.7283637701089782</v>
      </c>
      <c r="K19" s="111">
        <v>0</v>
      </c>
      <c r="L19" s="464">
        <v>2.6535075350285418</v>
      </c>
      <c r="M19" s="464">
        <v>0.43022464711987546</v>
      </c>
      <c r="N19" s="465">
        <v>-0.28246450960041519</v>
      </c>
      <c r="O19" s="465">
        <v>-0.21517060197197718</v>
      </c>
      <c r="P19" s="465">
        <v>-5.8283549558899847E-2</v>
      </c>
    </row>
    <row r="20" spans="2:16" x14ac:dyDescent="0.2">
      <c r="B20" s="468" t="s">
        <v>1180</v>
      </c>
      <c r="C20" s="111">
        <v>35.45913092371562</v>
      </c>
      <c r="D20" s="463">
        <v>5.206752249610795</v>
      </c>
      <c r="E20" s="463">
        <v>1.1116036663207058</v>
      </c>
      <c r="F20" s="463">
        <v>9.1710991177996901E-2</v>
      </c>
      <c r="G20" s="463">
        <v>6.3389231966787755E-3</v>
      </c>
      <c r="H20" s="464">
        <v>2</v>
      </c>
      <c r="I20" s="111">
        <v>0</v>
      </c>
      <c r="J20" s="111">
        <v>6.416405830306176</v>
      </c>
      <c r="K20" s="111">
        <v>0</v>
      </c>
      <c r="L20" s="464">
        <v>1.0745356279190452</v>
      </c>
      <c r="M20" s="464">
        <v>4.3669564089257916E-3</v>
      </c>
      <c r="N20" s="465">
        <v>-0.10194203943954334</v>
      </c>
      <c r="O20" s="465">
        <v>-8.7831541255838086E-2</v>
      </c>
      <c r="P20" s="465">
        <v>-4.3669564089257916E-3</v>
      </c>
    </row>
    <row r="21" spans="2:16" x14ac:dyDescent="0.2">
      <c r="B21" s="468" t="s">
        <v>1181</v>
      </c>
      <c r="C21" s="111">
        <v>4.9801739050337321</v>
      </c>
      <c r="D21" s="463">
        <v>1.96050203425013</v>
      </c>
      <c r="E21" s="463">
        <v>0.49758672288531397</v>
      </c>
      <c r="F21" s="463">
        <v>5.3109333160352885E-2</v>
      </c>
      <c r="G21" s="463">
        <v>1.1923430202387131E-3</v>
      </c>
      <c r="H21" s="464">
        <v>2</v>
      </c>
      <c r="I21" s="111">
        <v>0</v>
      </c>
      <c r="J21" s="111">
        <v>2.5123904333160358</v>
      </c>
      <c r="K21" s="111">
        <v>0</v>
      </c>
      <c r="L21" s="464">
        <v>0.76617271665801767</v>
      </c>
      <c r="M21" s="464">
        <v>0</v>
      </c>
      <c r="N21" s="465">
        <v>-6.2599784639335757E-2</v>
      </c>
      <c r="O21" s="465">
        <v>-5.9863554748313445E-2</v>
      </c>
      <c r="P21" s="465">
        <v>0</v>
      </c>
    </row>
    <row r="22" spans="2:16" x14ac:dyDescent="0.2">
      <c r="B22" s="468" t="s">
        <v>1188</v>
      </c>
      <c r="C22" s="111">
        <v>4.5997193305656463</v>
      </c>
      <c r="D22" s="463">
        <v>0.50141555007784122</v>
      </c>
      <c r="E22" s="463">
        <v>0.32176931240269852</v>
      </c>
      <c r="F22" s="463">
        <v>0</v>
      </c>
      <c r="G22" s="463">
        <v>7.5366346652828231E-3</v>
      </c>
      <c r="H22" s="464">
        <v>4</v>
      </c>
      <c r="I22" s="111">
        <v>0</v>
      </c>
      <c r="J22" s="111">
        <v>0.83072149714582266</v>
      </c>
      <c r="K22" s="111">
        <v>0</v>
      </c>
      <c r="L22" s="464">
        <v>4.4188894654903998E-2</v>
      </c>
      <c r="M22" s="464">
        <v>8.8561035288012457E-2</v>
      </c>
      <c r="N22" s="465">
        <v>-9.3838456149455116E-2</v>
      </c>
      <c r="O22" s="465">
        <v>-3.6393720809548523E-3</v>
      </c>
      <c r="P22" s="465">
        <v>-8.8244680851063836E-2</v>
      </c>
    </row>
    <row r="23" spans="2:16" x14ac:dyDescent="0.2">
      <c r="B23" s="468" t="s">
        <v>1261</v>
      </c>
      <c r="C23" s="111">
        <v>176.06656032285937</v>
      </c>
      <c r="D23" s="466">
        <v>7.8148121432278159E-2</v>
      </c>
      <c r="E23" s="466">
        <v>0.26265041515308768</v>
      </c>
      <c r="F23" s="466">
        <v>0.18007911779968866</v>
      </c>
      <c r="G23" s="466">
        <v>0</v>
      </c>
      <c r="H23" s="111">
        <v>7</v>
      </c>
      <c r="I23" s="111">
        <v>0</v>
      </c>
      <c r="J23" s="111">
        <v>0.52087765438505451</v>
      </c>
      <c r="K23" s="111">
        <v>0</v>
      </c>
      <c r="L23" s="111">
        <v>5.9319605604566686E-2</v>
      </c>
      <c r="M23" s="111">
        <v>0</v>
      </c>
      <c r="N23" s="465">
        <v>-3.1716502335236117E-3</v>
      </c>
      <c r="O23" s="465">
        <v>-2.8453814218993255E-3</v>
      </c>
      <c r="P23" s="465">
        <v>0</v>
      </c>
    </row>
    <row r="24" spans="2:16" x14ac:dyDescent="0.2">
      <c r="B24" s="468" t="s">
        <v>1262</v>
      </c>
      <c r="C24" s="111">
        <v>51.332854929942918</v>
      </c>
      <c r="D24" s="466">
        <v>3.1741020005189413</v>
      </c>
      <c r="E24" s="466">
        <v>5.5993676517903479</v>
      </c>
      <c r="F24" s="466">
        <v>7.8886255838090308E-2</v>
      </c>
      <c r="G24" s="466">
        <v>1.5646341463414635E-4</v>
      </c>
      <c r="H24" s="111">
        <v>5</v>
      </c>
      <c r="I24" s="111">
        <v>0</v>
      </c>
      <c r="J24" s="111">
        <v>8.852512371562014</v>
      </c>
      <c r="K24" s="111">
        <v>0</v>
      </c>
      <c r="L24" s="111">
        <v>1.2565590217955371</v>
      </c>
      <c r="M24" s="111">
        <v>0</v>
      </c>
      <c r="N24" s="465">
        <v>-4.9626473793461343E-2</v>
      </c>
      <c r="O24" s="465">
        <v>-3.6772519460300988E-2</v>
      </c>
      <c r="P24" s="465">
        <v>0</v>
      </c>
    </row>
    <row r="25" spans="2:16" x14ac:dyDescent="0.2">
      <c r="B25" s="468" t="s">
        <v>1263</v>
      </c>
      <c r="C25" s="111">
        <v>0.25547654385054491</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36.226031600934107</v>
      </c>
      <c r="D26" s="467">
        <v>2.229630902957966</v>
      </c>
      <c r="E26" s="467">
        <v>2.0678749636741047</v>
      </c>
      <c r="F26" s="467">
        <v>0</v>
      </c>
      <c r="G26" s="467">
        <v>6.5259211209133363E-4</v>
      </c>
      <c r="H26" s="467">
        <v>3</v>
      </c>
      <c r="I26" s="467">
        <v>0</v>
      </c>
      <c r="J26" s="467">
        <v>4.2981584042553198</v>
      </c>
      <c r="K26" s="467">
        <v>0</v>
      </c>
      <c r="L26" s="467">
        <v>0.46991394135962639</v>
      </c>
      <c r="M26" s="467">
        <v>0</v>
      </c>
      <c r="N26" s="467">
        <v>-1.3607197716658019E-2</v>
      </c>
      <c r="O26" s="467">
        <v>-6.5755682407887912E-3</v>
      </c>
      <c r="P26" s="467">
        <v>0</v>
      </c>
    </row>
    <row r="28" spans="2:16" x14ac:dyDescent="0.2">
      <c r="B28" s="462" t="s">
        <v>2005</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BE+f6ecBRYwy0kAXTarbe59KAEDEgXWVUoGODqqIsIMB21P6V/LWgk/ZupE9L5MGBcn0P0VhNYz5WF9FHkp+3A==" saltValue="05z29OZJjsS7kpe74P2xo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844C685E-87D8-4A9B-8E00-33769A279094}"/>
  </hyperlinks>
  <pageMargins left="0.7" right="0.7" top="0.75" bottom="0.75" header="0.3" footer="0.3"/>
  <pageSetup paperSize="9" orientation="portrait" r:id="rId1"/>
  <headerFooter>
    <oddHeader>&amp;L&amp;"Calibri"&amp;12&amp;K000000EBA Regular Use&amp;1#</oddHead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3ABE-98EF-42BD-BD8D-E07E186C900B}">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1953</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18.692294042553193</v>
      </c>
      <c r="D14" s="463">
        <v>3.9058304151530883</v>
      </c>
      <c r="E14" s="463">
        <v>3.3881421873378312</v>
      </c>
      <c r="F14" s="463">
        <v>5.5149272885313962</v>
      </c>
      <c r="G14" s="463">
        <v>1.9648344577062792E-2</v>
      </c>
      <c r="H14" s="464">
        <v>7</v>
      </c>
      <c r="I14" s="111">
        <v>6.4834636844836542</v>
      </c>
      <c r="J14" s="111">
        <v>0.14782366891541257</v>
      </c>
      <c r="K14" s="111">
        <v>6.1972608822003119</v>
      </c>
      <c r="L14" s="464">
        <v>6.8022863907628439</v>
      </c>
      <c r="M14" s="464">
        <v>4.4708230565646083</v>
      </c>
      <c r="N14" s="465">
        <v>-2.0931390321743644</v>
      </c>
      <c r="O14" s="465">
        <v>-0.37281095225739497</v>
      </c>
      <c r="P14" s="465">
        <v>-1.7148791982355995</v>
      </c>
    </row>
    <row r="15" spans="2:16" x14ac:dyDescent="0.2">
      <c r="B15" s="468" t="s">
        <v>1139</v>
      </c>
      <c r="C15" s="111">
        <v>0.13656394654903997</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34.851705869226777</v>
      </c>
      <c r="D16" s="463">
        <v>0.39379179294239752</v>
      </c>
      <c r="E16" s="463">
        <v>0</v>
      </c>
      <c r="F16" s="463">
        <v>0</v>
      </c>
      <c r="G16" s="463">
        <v>1.601748832381941E-3</v>
      </c>
      <c r="H16" s="464">
        <v>1</v>
      </c>
      <c r="I16" s="111">
        <v>0</v>
      </c>
      <c r="J16" s="111">
        <v>0.39539354177477948</v>
      </c>
      <c r="K16" s="111">
        <v>0</v>
      </c>
      <c r="L16" s="464">
        <v>0.10922261286974573</v>
      </c>
      <c r="M16" s="464">
        <v>1.480786196159834E-3</v>
      </c>
      <c r="N16" s="465">
        <v>-1.4094857291126103E-2</v>
      </c>
      <c r="O16" s="465">
        <v>-1.1776198754540737E-2</v>
      </c>
      <c r="P16" s="465">
        <v>-1.480786196159834E-3</v>
      </c>
    </row>
    <row r="17" spans="2:16" x14ac:dyDescent="0.2">
      <c r="B17" s="468" t="s">
        <v>1170</v>
      </c>
      <c r="C17" s="111">
        <v>5.5992441619097041E-2</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1.1855914400622731</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24.554542675142709</v>
      </c>
      <c r="D19" s="463">
        <v>3.8699055111572394</v>
      </c>
      <c r="E19" s="463">
        <v>0.47881036325895177</v>
      </c>
      <c r="F19" s="463">
        <v>0</v>
      </c>
      <c r="G19" s="463">
        <v>5.921914893617021E-3</v>
      </c>
      <c r="H19" s="464">
        <v>2</v>
      </c>
      <c r="I19" s="111">
        <v>0</v>
      </c>
      <c r="J19" s="111">
        <v>4.354637789309808</v>
      </c>
      <c r="K19" s="111">
        <v>0</v>
      </c>
      <c r="L19" s="464">
        <v>0.57111128437986514</v>
      </c>
      <c r="M19" s="464">
        <v>0.29317783860923718</v>
      </c>
      <c r="N19" s="465">
        <v>-0.13706966268811624</v>
      </c>
      <c r="O19" s="465">
        <v>-3.8417044628956933E-2</v>
      </c>
      <c r="P19" s="465">
        <v>-8.3227535028541785E-2</v>
      </c>
    </row>
    <row r="20" spans="2:16" x14ac:dyDescent="0.2">
      <c r="B20" s="468" t="s">
        <v>1180</v>
      </c>
      <c r="C20" s="111">
        <v>52.721259320186824</v>
      </c>
      <c r="D20" s="463">
        <v>4.6426062947586928</v>
      </c>
      <c r="E20" s="463">
        <v>0.17495932278152571</v>
      </c>
      <c r="F20" s="463">
        <v>0</v>
      </c>
      <c r="G20" s="463">
        <v>4.6745537104307218E-3</v>
      </c>
      <c r="H20" s="464">
        <v>1</v>
      </c>
      <c r="I20" s="111">
        <v>0</v>
      </c>
      <c r="J20" s="111">
        <v>4.8222401712506491</v>
      </c>
      <c r="K20" s="111">
        <v>0</v>
      </c>
      <c r="L20" s="464">
        <v>1.8339603450960043</v>
      </c>
      <c r="M20" s="464">
        <v>0.26280291126102751</v>
      </c>
      <c r="N20" s="465">
        <v>-0.16048741307732228</v>
      </c>
      <c r="O20" s="465">
        <v>-0.12224225998962118</v>
      </c>
      <c r="P20" s="465">
        <v>-2.7814418785677218E-2</v>
      </c>
    </row>
    <row r="21" spans="2:16" x14ac:dyDescent="0.2">
      <c r="B21" s="468" t="s">
        <v>1181</v>
      </c>
      <c r="C21" s="111">
        <v>10.459614483653349</v>
      </c>
      <c r="D21" s="463">
        <v>2.60131170991178</v>
      </c>
      <c r="E21" s="463">
        <v>1.0882000000000001</v>
      </c>
      <c r="F21" s="463">
        <v>0</v>
      </c>
      <c r="G21" s="463">
        <v>4.850207576543851E-4</v>
      </c>
      <c r="H21" s="464">
        <v>3</v>
      </c>
      <c r="I21" s="111">
        <v>0</v>
      </c>
      <c r="J21" s="111">
        <v>3.6899967306694346</v>
      </c>
      <c r="K21" s="111">
        <v>0</v>
      </c>
      <c r="L21" s="464">
        <v>0.10158228334198235</v>
      </c>
      <c r="M21" s="464">
        <v>7.9997742605085638E-3</v>
      </c>
      <c r="N21" s="465">
        <v>-1.3306294758692268E-2</v>
      </c>
      <c r="O21" s="465">
        <v>-3.5251608718214842E-3</v>
      </c>
      <c r="P21" s="465">
        <v>-1.463954333160353E-3</v>
      </c>
    </row>
    <row r="22" spans="2:16" x14ac:dyDescent="0.2">
      <c r="B22" s="468" t="s">
        <v>1188</v>
      </c>
      <c r="C22" s="111">
        <v>7.0201971380384025</v>
      </c>
      <c r="D22" s="463">
        <v>0.35989145822522056</v>
      </c>
      <c r="E22" s="463">
        <v>0</v>
      </c>
      <c r="F22" s="463">
        <v>0</v>
      </c>
      <c r="G22" s="463">
        <v>4.771665801764401E-5</v>
      </c>
      <c r="H22" s="464">
        <v>1</v>
      </c>
      <c r="I22" s="111">
        <v>0</v>
      </c>
      <c r="J22" s="111">
        <v>0.35993917488323823</v>
      </c>
      <c r="K22" s="111">
        <v>0</v>
      </c>
      <c r="L22" s="464">
        <v>0.25220185781006749</v>
      </c>
      <c r="M22" s="464">
        <v>0</v>
      </c>
      <c r="N22" s="465">
        <v>-1.8683866113129218E-2</v>
      </c>
      <c r="O22" s="465">
        <v>-1.8474590036325896E-2</v>
      </c>
      <c r="P22" s="465">
        <v>0</v>
      </c>
    </row>
    <row r="23" spans="2:16" x14ac:dyDescent="0.2">
      <c r="B23" s="468" t="s">
        <v>1261</v>
      </c>
      <c r="C23" s="111">
        <v>354.92276238969902</v>
      </c>
      <c r="D23" s="466">
        <v>0.80884847171769592</v>
      </c>
      <c r="E23" s="466">
        <v>0.25424086144265701</v>
      </c>
      <c r="F23" s="466">
        <v>1.8110316554229372E-2</v>
      </c>
      <c r="G23" s="466">
        <v>1.9206019719771665E-4</v>
      </c>
      <c r="H23" s="111">
        <v>2</v>
      </c>
      <c r="I23" s="111">
        <v>0.25028448884276078</v>
      </c>
      <c r="J23" s="111">
        <v>3.1244071094966273E-2</v>
      </c>
      <c r="K23" s="111">
        <v>0.79986314997405306</v>
      </c>
      <c r="L23" s="111">
        <v>0.79986314997405306</v>
      </c>
      <c r="M23" s="111">
        <v>9.1698832381940844E-3</v>
      </c>
      <c r="N23" s="465">
        <v>-1.0797719252724443E-2</v>
      </c>
      <c r="O23" s="465">
        <v>-5.9388609237156203E-3</v>
      </c>
      <c r="P23" s="465">
        <v>-4.5541177996886355E-3</v>
      </c>
    </row>
    <row r="24" spans="2:16" x14ac:dyDescent="0.2">
      <c r="B24" s="468" t="s">
        <v>1262</v>
      </c>
      <c r="C24" s="111">
        <v>111.81166184665283</v>
      </c>
      <c r="D24" s="466">
        <v>3.8439197067981321</v>
      </c>
      <c r="E24" s="466">
        <v>4.702224776855215</v>
      </c>
      <c r="F24" s="466">
        <v>5.5149272885313962</v>
      </c>
      <c r="G24" s="466">
        <v>1.3501582771146862E-3</v>
      </c>
      <c r="H24" s="111">
        <v>7</v>
      </c>
      <c r="I24" s="111">
        <v>5.6427884327970936</v>
      </c>
      <c r="J24" s="111">
        <v>3.9787895744680855</v>
      </c>
      <c r="K24" s="111">
        <v>4.4408439231966792</v>
      </c>
      <c r="L24" s="111">
        <v>5.3439202361183185</v>
      </c>
      <c r="M24" s="111">
        <v>4.6228457498702653</v>
      </c>
      <c r="N24" s="465">
        <v>-2.0536500467047225</v>
      </c>
      <c r="O24" s="465">
        <v>-0.34920977944992221</v>
      </c>
      <c r="P24" s="465">
        <v>-1.6935454488842763</v>
      </c>
    </row>
    <row r="25" spans="2:16" x14ac:dyDescent="0.2">
      <c r="B25" s="468" t="s">
        <v>1263</v>
      </c>
      <c r="C25" s="111">
        <v>0.13532693305656462</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30.429744704203426</v>
      </c>
      <c r="D26" s="467">
        <v>0.54832905293201872</v>
      </c>
      <c r="E26" s="467">
        <v>0.12392051375194604</v>
      </c>
      <c r="F26" s="467">
        <v>1.8110316554229372E-2</v>
      </c>
      <c r="G26" s="467">
        <v>1.9489621172807476E-4</v>
      </c>
      <c r="H26" s="467">
        <v>0.33333333333333331</v>
      </c>
      <c r="I26" s="467">
        <v>0</v>
      </c>
      <c r="J26" s="467">
        <v>0.69055476907109503</v>
      </c>
      <c r="K26" s="467">
        <v>0</v>
      </c>
      <c r="L26" s="467">
        <v>0.19789118837571357</v>
      </c>
      <c r="M26" s="467">
        <v>1.0723051375194604E-2</v>
      </c>
      <c r="N26" s="467">
        <v>-1.6191331084587441E-2</v>
      </c>
      <c r="O26" s="467">
        <v>-1.1820246497145822E-2</v>
      </c>
      <c r="P26" s="467">
        <v>-3.0686118318629997E-3</v>
      </c>
    </row>
    <row r="28" spans="2:16" x14ac:dyDescent="0.2">
      <c r="B28" s="462" t="s">
        <v>2006</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Rhf0EU+DKtnd6HlcEy+oNp2ROTrMUuw7LOIzhbAIqZKGjkEJaq2om8tBH8xXGnaWLrl/T7pWvptKDHM66S36xQ==" saltValue="EwG5wAqDYc5y0RxBLkKzX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C6A61B57-C262-4CBE-9744-5E798CE09EF9}"/>
  </hyperlinks>
  <pageMargins left="0.7" right="0.7" top="0.75" bottom="0.75" header="0.3" footer="0.3"/>
  <pageSetup paperSize="9" orientation="portrait" r:id="rId1"/>
  <headerFooter>
    <oddHeader>&amp;L&amp;"Calibri"&amp;12&amp;K000000EBA Regular Use&amp;1#</oddHead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96101-00FA-48C6-90B3-6C823E6C5C24}">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1955</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7.3431262869745728</v>
      </c>
      <c r="D14" s="463">
        <v>3.1811376803321227</v>
      </c>
      <c r="E14" s="463">
        <v>2.7526551115723921</v>
      </c>
      <c r="F14" s="463">
        <v>0</v>
      </c>
      <c r="G14" s="463">
        <v>7.3059055526725489E-3</v>
      </c>
      <c r="H14" s="464">
        <v>4</v>
      </c>
      <c r="I14" s="111">
        <v>0.80010104047742614</v>
      </c>
      <c r="J14" s="111">
        <v>0.31679650492994293</v>
      </c>
      <c r="K14" s="111">
        <v>4.8242011520498194</v>
      </c>
      <c r="L14" s="464">
        <v>1.9624795044110017</v>
      </c>
      <c r="M14" s="464">
        <v>1.0977218474312404E-2</v>
      </c>
      <c r="N14" s="465">
        <v>-0.10352132070576026</v>
      </c>
      <c r="O14" s="465">
        <v>-8.3850492994291648E-2</v>
      </c>
      <c r="P14" s="465">
        <v>-9.9930358069538136E-3</v>
      </c>
    </row>
    <row r="15" spans="2:16" x14ac:dyDescent="0.2">
      <c r="B15" s="468" t="s">
        <v>1139</v>
      </c>
      <c r="C15" s="111">
        <v>8.6377789309807991E-6</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10.439909011416711</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2.2358007109496625</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3.7935204981837056E-2</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13.092826066424495</v>
      </c>
      <c r="D19" s="463">
        <v>0.74872660612350805</v>
      </c>
      <c r="E19" s="463">
        <v>0</v>
      </c>
      <c r="F19" s="463">
        <v>0</v>
      </c>
      <c r="G19" s="463">
        <v>1.9845096004151531E-4</v>
      </c>
      <c r="H19" s="464">
        <v>0</v>
      </c>
      <c r="I19" s="111">
        <v>0</v>
      </c>
      <c r="J19" s="111">
        <v>0.74892505708354951</v>
      </c>
      <c r="K19" s="111">
        <v>0</v>
      </c>
      <c r="L19" s="464">
        <v>8.0614418785677225E-2</v>
      </c>
      <c r="M19" s="464">
        <v>0</v>
      </c>
      <c r="N19" s="465">
        <v>-1.2572778930980799E-2</v>
      </c>
      <c r="O19" s="465">
        <v>-5.518207057602492E-3</v>
      </c>
      <c r="P19" s="465">
        <v>0</v>
      </c>
    </row>
    <row r="20" spans="2:16" x14ac:dyDescent="0.2">
      <c r="B20" s="468" t="s">
        <v>1180</v>
      </c>
      <c r="C20" s="111">
        <v>17.192694387649198</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6.725020163466529</v>
      </c>
      <c r="D21" s="463">
        <v>5.7654839128178523E-2</v>
      </c>
      <c r="E21" s="463">
        <v>1.9997202906071616E-2</v>
      </c>
      <c r="F21" s="463">
        <v>0</v>
      </c>
      <c r="G21" s="463">
        <v>3.1255838090295803E-5</v>
      </c>
      <c r="H21" s="464">
        <v>3</v>
      </c>
      <c r="I21" s="111">
        <v>0</v>
      </c>
      <c r="J21" s="111">
        <v>7.768329787234042E-2</v>
      </c>
      <c r="K21" s="111">
        <v>0</v>
      </c>
      <c r="L21" s="464">
        <v>2.4795332122470162E-2</v>
      </c>
      <c r="M21" s="464">
        <v>0</v>
      </c>
      <c r="N21" s="465">
        <v>-1.988422418266736E-3</v>
      </c>
      <c r="O21" s="465">
        <v>-1.8193305656460821E-3</v>
      </c>
      <c r="P21" s="465">
        <v>0</v>
      </c>
    </row>
    <row r="22" spans="2:16" x14ac:dyDescent="0.2">
      <c r="B22" s="468" t="s">
        <v>1188</v>
      </c>
      <c r="C22" s="111">
        <v>18.188486912298909</v>
      </c>
      <c r="D22" s="463">
        <v>2.1350285417747795E-4</v>
      </c>
      <c r="E22" s="463">
        <v>0.17887392579138559</v>
      </c>
      <c r="F22" s="463">
        <v>0</v>
      </c>
      <c r="G22" s="463">
        <v>3.5887389724961081E-5</v>
      </c>
      <c r="H22" s="464">
        <v>6</v>
      </c>
      <c r="I22" s="111">
        <v>0</v>
      </c>
      <c r="J22" s="111">
        <v>0.17912331603528803</v>
      </c>
      <c r="K22" s="111">
        <v>0</v>
      </c>
      <c r="L22" s="464">
        <v>0</v>
      </c>
      <c r="M22" s="464">
        <v>0</v>
      </c>
      <c r="N22" s="465">
        <v>-4.0036325895173844E-5</v>
      </c>
      <c r="O22" s="465">
        <v>0</v>
      </c>
      <c r="P22" s="465">
        <v>0</v>
      </c>
    </row>
    <row r="23" spans="2:16" x14ac:dyDescent="0.2">
      <c r="B23" s="468" t="s">
        <v>1261</v>
      </c>
      <c r="C23" s="111">
        <v>121.22919522314479</v>
      </c>
      <c r="D23" s="466">
        <v>0</v>
      </c>
      <c r="E23" s="466">
        <v>0</v>
      </c>
      <c r="F23" s="466">
        <v>0</v>
      </c>
      <c r="G23" s="466">
        <v>0</v>
      </c>
      <c r="H23" s="111">
        <v>0</v>
      </c>
      <c r="I23" s="111">
        <v>0</v>
      </c>
      <c r="J23" s="111">
        <v>0</v>
      </c>
      <c r="K23" s="111">
        <v>0</v>
      </c>
      <c r="L23" s="111">
        <v>0</v>
      </c>
      <c r="M23" s="111">
        <v>0</v>
      </c>
      <c r="N23" s="465">
        <v>0</v>
      </c>
      <c r="O23" s="465">
        <v>0</v>
      </c>
      <c r="P23" s="465">
        <v>0</v>
      </c>
    </row>
    <row r="24" spans="2:16" x14ac:dyDescent="0.2">
      <c r="B24" s="468" t="s">
        <v>1262</v>
      </c>
      <c r="C24" s="111">
        <v>45.876322003995853</v>
      </c>
      <c r="D24" s="466">
        <v>1.1921709055526726</v>
      </c>
      <c r="E24" s="466">
        <v>2.7107606331084591</v>
      </c>
      <c r="F24" s="466">
        <v>0</v>
      </c>
      <c r="G24" s="466">
        <v>8.1120913336792951E-5</v>
      </c>
      <c r="H24" s="111">
        <v>6</v>
      </c>
      <c r="I24" s="111">
        <v>0.36938286196159831</v>
      </c>
      <c r="J24" s="111">
        <v>0.31548462376751429</v>
      </c>
      <c r="K24" s="111">
        <v>3.2181451738453557</v>
      </c>
      <c r="L24" s="111">
        <v>1.4256704151530879</v>
      </c>
      <c r="M24" s="111">
        <v>0</v>
      </c>
      <c r="N24" s="465">
        <v>-6.8849312402698509E-2</v>
      </c>
      <c r="O24" s="465">
        <v>-6.0893635184224186E-2</v>
      </c>
      <c r="P24" s="465">
        <v>0</v>
      </c>
    </row>
    <row r="25" spans="2:16" x14ac:dyDescent="0.2">
      <c r="B25" s="468" t="s">
        <v>1263</v>
      </c>
      <c r="C25" s="111">
        <v>7.8283860923715615E-2</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14.842073186299949</v>
      </c>
      <c r="D26" s="467">
        <v>8.9224883238194098E-3</v>
      </c>
      <c r="E26" s="467">
        <v>0</v>
      </c>
      <c r="F26" s="467">
        <v>0</v>
      </c>
      <c r="G26" s="467">
        <v>5.6590555267254807E-6</v>
      </c>
      <c r="H26" s="467">
        <v>1</v>
      </c>
      <c r="I26" s="467">
        <v>0</v>
      </c>
      <c r="J26" s="467">
        <v>8.9281344058121433E-3</v>
      </c>
      <c r="K26" s="467">
        <v>0</v>
      </c>
      <c r="L26" s="467">
        <v>8.9235625324338361E-3</v>
      </c>
      <c r="M26" s="467">
        <v>1.5568240788790867E-8</v>
      </c>
      <c r="N26" s="467">
        <v>-3.8992215879605607E-4</v>
      </c>
      <c r="O26" s="467">
        <v>-3.8947586922677738E-4</v>
      </c>
      <c r="P26" s="467">
        <v>-1.5568240788790867E-8</v>
      </c>
    </row>
    <row r="28" spans="2:16" x14ac:dyDescent="0.2">
      <c r="B28" s="462" t="s">
        <v>2007</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xaI5nsHya4FKzZcqDApuzGxUU/d2mqUS4SXx/pd4+fUBXNPHIJH1Lm2cxP/2We1EPzpt0DKIoEJ2jurFvLMtsA==" saltValue="HIuxVEVhKRJYZBrGvSdqog=="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5414AC76-5CCB-4F27-B330-9752BA200C69}"/>
  </hyperlinks>
  <pageMargins left="0.7" right="0.7" top="0.75" bottom="0.75" header="0.3" footer="0.3"/>
  <pageSetup paperSize="9" orientation="portrait" r:id="rId1"/>
  <headerFooter>
    <oddHeader>&amp;L&amp;"Calibri"&amp;12&amp;K000000EBA Regular Use&amp;1#</oddHead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114C1-58CD-416A-8C9F-9681F2F43D6D}">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1957</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12.107343679294241</v>
      </c>
      <c r="D14" s="463">
        <v>2.8171943954333161</v>
      </c>
      <c r="E14" s="463">
        <v>1.7618306227296316</v>
      </c>
      <c r="F14" s="463">
        <v>0</v>
      </c>
      <c r="G14" s="463">
        <v>8.4008303061754034E-4</v>
      </c>
      <c r="H14" s="464">
        <v>4</v>
      </c>
      <c r="I14" s="111">
        <v>0</v>
      </c>
      <c r="J14" s="111">
        <v>4.5798651011935654</v>
      </c>
      <c r="K14" s="111">
        <v>0</v>
      </c>
      <c r="L14" s="464">
        <v>0.91885467566165024</v>
      </c>
      <c r="M14" s="464">
        <v>0</v>
      </c>
      <c r="N14" s="465">
        <v>-5.6607060197197724E-2</v>
      </c>
      <c r="O14" s="465">
        <v>-5.3524242345614946E-2</v>
      </c>
      <c r="P14" s="465">
        <v>0</v>
      </c>
    </row>
    <row r="15" spans="2:16" x14ac:dyDescent="0.2">
      <c r="B15" s="468" t="s">
        <v>1139</v>
      </c>
      <c r="C15" s="111">
        <v>0.41909302802283344</v>
      </c>
      <c r="D15" s="463">
        <v>0.19768683705241308</v>
      </c>
      <c r="E15" s="463">
        <v>0</v>
      </c>
      <c r="F15" s="463">
        <v>0</v>
      </c>
      <c r="G15" s="463">
        <v>1.1774779449922159E-5</v>
      </c>
      <c r="H15" s="464">
        <v>0</v>
      </c>
      <c r="I15" s="111">
        <v>0</v>
      </c>
      <c r="J15" s="111">
        <v>0.19769861183186299</v>
      </c>
      <c r="K15" s="111">
        <v>0</v>
      </c>
      <c r="L15" s="464">
        <v>0.19769778671510121</v>
      </c>
      <c r="M15" s="464">
        <v>0</v>
      </c>
      <c r="N15" s="465">
        <v>-1.552779190451479E-2</v>
      </c>
      <c r="O15" s="465">
        <v>-1.5527714063310846E-2</v>
      </c>
      <c r="P15" s="465">
        <v>0</v>
      </c>
    </row>
    <row r="16" spans="2:16" x14ac:dyDescent="0.2">
      <c r="B16" s="468" t="s">
        <v>1145</v>
      </c>
      <c r="C16" s="111">
        <v>27.572359359107423</v>
      </c>
      <c r="D16" s="463">
        <v>0.74604408406850031</v>
      </c>
      <c r="E16" s="463">
        <v>0</v>
      </c>
      <c r="F16" s="463">
        <v>0</v>
      </c>
      <c r="G16" s="463">
        <v>1.9606382978723405E-4</v>
      </c>
      <c r="H16" s="464">
        <v>2</v>
      </c>
      <c r="I16" s="111">
        <v>0</v>
      </c>
      <c r="J16" s="111">
        <v>0.74624014789828752</v>
      </c>
      <c r="K16" s="111">
        <v>0</v>
      </c>
      <c r="L16" s="464">
        <v>2.7090511157239233E-2</v>
      </c>
      <c r="M16" s="464">
        <v>0</v>
      </c>
      <c r="N16" s="465">
        <v>-4.2316087182148422E-3</v>
      </c>
      <c r="O16" s="465">
        <v>-2.0322029060716139E-3</v>
      </c>
      <c r="P16" s="465">
        <v>0</v>
      </c>
    </row>
    <row r="17" spans="2:16" x14ac:dyDescent="0.2">
      <c r="B17" s="468" t="s">
        <v>1170</v>
      </c>
      <c r="C17" s="111">
        <v>9.3960326933056563E-3</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0.56027231707317082</v>
      </c>
      <c r="D18" s="463">
        <v>5.281786455630514E-2</v>
      </c>
      <c r="E18" s="463">
        <v>0</v>
      </c>
      <c r="F18" s="463">
        <v>0</v>
      </c>
      <c r="G18" s="463">
        <v>4.0520498183705246E-4</v>
      </c>
      <c r="H18" s="464">
        <v>1</v>
      </c>
      <c r="I18" s="111">
        <v>0</v>
      </c>
      <c r="J18" s="111">
        <v>5.3223069538142188E-2</v>
      </c>
      <c r="K18" s="111">
        <v>0</v>
      </c>
      <c r="L18" s="464">
        <v>0</v>
      </c>
      <c r="M18" s="464">
        <v>0</v>
      </c>
      <c r="N18" s="465">
        <v>-6.1621691748832381E-5</v>
      </c>
      <c r="O18" s="465">
        <v>0</v>
      </c>
      <c r="P18" s="465">
        <v>0</v>
      </c>
    </row>
    <row r="19" spans="2:16" x14ac:dyDescent="0.2">
      <c r="B19" s="468" t="s">
        <v>1176</v>
      </c>
      <c r="C19" s="111">
        <v>10.509645731707318</v>
      </c>
      <c r="D19" s="463">
        <v>2.360291956408926</v>
      </c>
      <c r="E19" s="463">
        <v>0.11369822522055008</v>
      </c>
      <c r="F19" s="463">
        <v>0</v>
      </c>
      <c r="G19" s="463">
        <v>7.780591593149975E-4</v>
      </c>
      <c r="H19" s="464">
        <v>2</v>
      </c>
      <c r="I19" s="111">
        <v>0</v>
      </c>
      <c r="J19" s="111">
        <v>2.4747682407887908</v>
      </c>
      <c r="K19" s="111">
        <v>0</v>
      </c>
      <c r="L19" s="464">
        <v>1.0895714089257915</v>
      </c>
      <c r="M19" s="464">
        <v>0.32340137519460305</v>
      </c>
      <c r="N19" s="465">
        <v>-0.10577297353399066</v>
      </c>
      <c r="O19" s="465">
        <v>-7.2667965749870278E-2</v>
      </c>
      <c r="P19" s="465">
        <v>-2.3350718733783082E-2</v>
      </c>
    </row>
    <row r="20" spans="2:16" x14ac:dyDescent="0.2">
      <c r="B20" s="468" t="s">
        <v>1180</v>
      </c>
      <c r="C20" s="111">
        <v>26.329022542812663</v>
      </c>
      <c r="D20" s="463">
        <v>0.36210112610275041</v>
      </c>
      <c r="E20" s="463">
        <v>0</v>
      </c>
      <c r="F20" s="463">
        <v>0</v>
      </c>
      <c r="G20" s="463">
        <v>1.1185002594706799E-4</v>
      </c>
      <c r="H20" s="464">
        <v>1</v>
      </c>
      <c r="I20" s="111">
        <v>0</v>
      </c>
      <c r="J20" s="111">
        <v>0.36221297612869746</v>
      </c>
      <c r="K20" s="111">
        <v>0</v>
      </c>
      <c r="L20" s="464">
        <v>4.5218972496107943E-2</v>
      </c>
      <c r="M20" s="464">
        <v>0</v>
      </c>
      <c r="N20" s="465">
        <v>-4.0329942916450447E-3</v>
      </c>
      <c r="O20" s="465">
        <v>-3.168951738453555E-3</v>
      </c>
      <c r="P20" s="465">
        <v>0</v>
      </c>
    </row>
    <row r="21" spans="2:16" x14ac:dyDescent="0.2">
      <c r="B21" s="468" t="s">
        <v>1181</v>
      </c>
      <c r="C21" s="111">
        <v>7.9265880409963678</v>
      </c>
      <c r="D21" s="463">
        <v>0.18721404774260508</v>
      </c>
      <c r="E21" s="463">
        <v>0</v>
      </c>
      <c r="F21" s="463">
        <v>0</v>
      </c>
      <c r="G21" s="463">
        <v>6.4455111572392322E-5</v>
      </c>
      <c r="H21" s="464">
        <v>1</v>
      </c>
      <c r="I21" s="111">
        <v>0</v>
      </c>
      <c r="J21" s="111">
        <v>0.18727850285417749</v>
      </c>
      <c r="K21" s="111">
        <v>0</v>
      </c>
      <c r="L21" s="464">
        <v>0</v>
      </c>
      <c r="M21" s="464">
        <v>0</v>
      </c>
      <c r="N21" s="465">
        <v>-5.8238713025428128E-4</v>
      </c>
      <c r="O21" s="465">
        <v>0</v>
      </c>
      <c r="P21" s="465">
        <v>0</v>
      </c>
    </row>
    <row r="22" spans="2:16" x14ac:dyDescent="0.2">
      <c r="B22" s="468" t="s">
        <v>1188</v>
      </c>
      <c r="C22" s="111">
        <v>16.920378188894656</v>
      </c>
      <c r="D22" s="463">
        <v>5.9821424494032181E-2</v>
      </c>
      <c r="E22" s="463">
        <v>0</v>
      </c>
      <c r="F22" s="463">
        <v>0</v>
      </c>
      <c r="G22" s="463">
        <v>6.4872859366891543E-5</v>
      </c>
      <c r="H22" s="464">
        <v>0</v>
      </c>
      <c r="I22" s="111">
        <v>0</v>
      </c>
      <c r="J22" s="111">
        <v>5.9886297353399065E-2</v>
      </c>
      <c r="K22" s="111">
        <v>0</v>
      </c>
      <c r="L22" s="464">
        <v>1.5461551634665284E-2</v>
      </c>
      <c r="M22" s="464">
        <v>0</v>
      </c>
      <c r="N22" s="465">
        <v>-1.6561494551115725E-3</v>
      </c>
      <c r="O22" s="465">
        <v>-1.5967176959003635E-3</v>
      </c>
      <c r="P22" s="465">
        <v>0</v>
      </c>
    </row>
    <row r="23" spans="2:16" x14ac:dyDescent="0.2">
      <c r="B23" s="468" t="s">
        <v>1261</v>
      </c>
      <c r="C23" s="111">
        <v>100.0324269465231</v>
      </c>
      <c r="D23" s="466">
        <v>4.5744001037882724E-2</v>
      </c>
      <c r="E23" s="466">
        <v>0</v>
      </c>
      <c r="F23" s="466">
        <v>0</v>
      </c>
      <c r="G23" s="466">
        <v>6.6670991177996894E-5</v>
      </c>
      <c r="H23" s="111">
        <v>3</v>
      </c>
      <c r="I23" s="111">
        <v>0</v>
      </c>
      <c r="J23" s="111">
        <v>4.5810672029060716E-2</v>
      </c>
      <c r="K23" s="111">
        <v>0</v>
      </c>
      <c r="L23" s="111">
        <v>0</v>
      </c>
      <c r="M23" s="111">
        <v>0</v>
      </c>
      <c r="N23" s="465">
        <v>-1.5108199273482098E-4</v>
      </c>
      <c r="O23" s="465">
        <v>0</v>
      </c>
      <c r="P23" s="465">
        <v>0</v>
      </c>
    </row>
    <row r="24" spans="2:16" x14ac:dyDescent="0.2">
      <c r="B24" s="468" t="s">
        <v>1262</v>
      </c>
      <c r="C24" s="111">
        <v>58.589851937311884</v>
      </c>
      <c r="D24" s="466">
        <v>1.6391603269330566</v>
      </c>
      <c r="E24" s="466">
        <v>2.8936829216398552</v>
      </c>
      <c r="F24" s="466">
        <v>0</v>
      </c>
      <c r="G24" s="466">
        <v>4.4909704203425013E-4</v>
      </c>
      <c r="H24" s="111">
        <v>5</v>
      </c>
      <c r="I24" s="111">
        <v>0</v>
      </c>
      <c r="J24" s="111">
        <v>4.5332923456149459</v>
      </c>
      <c r="K24" s="111">
        <v>0</v>
      </c>
      <c r="L24" s="111">
        <v>0.37348928386092373</v>
      </c>
      <c r="M24" s="111">
        <v>0.27876151790347692</v>
      </c>
      <c r="N24" s="465">
        <v>-3.4599800207576546E-2</v>
      </c>
      <c r="O24" s="465">
        <v>-1.1917031655422938E-2</v>
      </c>
      <c r="P24" s="465">
        <v>-2.0707472755578618E-2</v>
      </c>
    </row>
    <row r="25" spans="2:16" x14ac:dyDescent="0.2">
      <c r="B25" s="468" t="s">
        <v>1263</v>
      </c>
      <c r="C25" s="111">
        <v>1.3566683964711989E-2</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17.181495371043074</v>
      </c>
      <c r="D26" s="467">
        <v>2.1545703165542295E-2</v>
      </c>
      <c r="E26" s="467">
        <v>1.0700926440062273</v>
      </c>
      <c r="F26" s="467">
        <v>0</v>
      </c>
      <c r="G26" s="467">
        <v>2.2005708354955892E-5</v>
      </c>
      <c r="H26" s="467">
        <v>1</v>
      </c>
      <c r="I26" s="467">
        <v>0</v>
      </c>
      <c r="J26" s="467">
        <v>1.0916603373118836</v>
      </c>
      <c r="K26" s="467">
        <v>0</v>
      </c>
      <c r="L26" s="467">
        <v>0</v>
      </c>
      <c r="M26" s="467">
        <v>0</v>
      </c>
      <c r="N26" s="467">
        <v>-2.8982874935132329E-4</v>
      </c>
      <c r="O26" s="467">
        <v>0</v>
      </c>
      <c r="P26" s="467">
        <v>0</v>
      </c>
    </row>
    <row r="28" spans="2:16" x14ac:dyDescent="0.2">
      <c r="B28" s="462" t="s">
        <v>2008</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Ba44lPjqDPnPkqWfYJPHL7e4BRo2VlS/ddCqhTZFYttr0I27TfHw2i+k/SWsWt0VWNxm93TC6fs3symVJs0NVw==" saltValue="wv2nTcOiGTdHFuTKBzly6A=="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B95F1E44-70AD-40E6-9BF0-796E9D343ECC}"/>
  </hyperlinks>
  <pageMargins left="0.7" right="0.7" top="0.75" bottom="0.75" header="0.3" footer="0.3"/>
  <pageSetup paperSize="9" orientation="portrait" r:id="rId1"/>
  <headerFooter>
    <oddHeader>&amp;L&amp;"Calibri"&amp;12&amp;K000000EBA Regular Use&amp;1#</oddHead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A286A-83A7-4D54-B353-02B2DBCAE716}">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1959</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13.094259582252207</v>
      </c>
      <c r="D14" s="463">
        <v>3.9420058406850029</v>
      </c>
      <c r="E14" s="463">
        <v>0.96447737934613387</v>
      </c>
      <c r="F14" s="463">
        <v>0</v>
      </c>
      <c r="G14" s="463">
        <v>1.986196159833939E-3</v>
      </c>
      <c r="H14" s="464">
        <v>2</v>
      </c>
      <c r="I14" s="111">
        <v>0</v>
      </c>
      <c r="J14" s="111">
        <v>4.9084694161909708</v>
      </c>
      <c r="K14" s="111">
        <v>0</v>
      </c>
      <c r="L14" s="464">
        <v>0.59181940581214321</v>
      </c>
      <c r="M14" s="464">
        <v>0.14935501297353401</v>
      </c>
      <c r="N14" s="465">
        <v>-0.11629702127659576</v>
      </c>
      <c r="O14" s="465">
        <v>-3.0466214322781529E-2</v>
      </c>
      <c r="P14" s="465">
        <v>-7.3361772184743129E-2</v>
      </c>
    </row>
    <row r="15" spans="2:16" x14ac:dyDescent="0.2">
      <c r="B15" s="468" t="s">
        <v>1139</v>
      </c>
      <c r="C15" s="111">
        <v>1.0448450960041517E-2</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40.26089738713025</v>
      </c>
      <c r="D16" s="463">
        <v>0</v>
      </c>
      <c r="E16" s="463">
        <v>0</v>
      </c>
      <c r="F16" s="463">
        <v>0</v>
      </c>
      <c r="G16" s="463">
        <v>2.6403995848469123E-4</v>
      </c>
      <c r="H16" s="464">
        <v>20</v>
      </c>
      <c r="I16" s="111">
        <v>2.6403995848469123E-4</v>
      </c>
      <c r="J16" s="111">
        <v>0</v>
      </c>
      <c r="K16" s="111">
        <v>0</v>
      </c>
      <c r="L16" s="464">
        <v>0</v>
      </c>
      <c r="M16" s="464">
        <v>2.6403995848469123E-4</v>
      </c>
      <c r="N16" s="465">
        <v>-2.6403995848469123E-4</v>
      </c>
      <c r="O16" s="465">
        <v>0</v>
      </c>
      <c r="P16" s="465">
        <v>-2.6403995848469123E-4</v>
      </c>
    </row>
    <row r="17" spans="2:16" x14ac:dyDescent="0.2">
      <c r="B17" s="468" t="s">
        <v>1170</v>
      </c>
      <c r="C17" s="111">
        <v>15.32309429683446</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0.1295319382459782</v>
      </c>
      <c r="D18" s="463">
        <v>0</v>
      </c>
      <c r="E18" s="463">
        <v>0</v>
      </c>
      <c r="F18" s="463">
        <v>0</v>
      </c>
      <c r="G18" s="463">
        <v>3.7363777893098084E-6</v>
      </c>
      <c r="H18" s="464">
        <v>20</v>
      </c>
      <c r="I18" s="111">
        <v>0</v>
      </c>
      <c r="J18" s="111">
        <v>3.7363777893098084E-6</v>
      </c>
      <c r="K18" s="111">
        <v>0</v>
      </c>
      <c r="L18" s="464">
        <v>0</v>
      </c>
      <c r="M18" s="464">
        <v>0</v>
      </c>
      <c r="N18" s="465">
        <v>-3.5288012454592633E-7</v>
      </c>
      <c r="O18" s="465">
        <v>0</v>
      </c>
      <c r="P18" s="465">
        <v>0</v>
      </c>
    </row>
    <row r="19" spans="2:16" x14ac:dyDescent="0.2">
      <c r="B19" s="468" t="s">
        <v>1176</v>
      </c>
      <c r="C19" s="111">
        <v>18.181480985988582</v>
      </c>
      <c r="D19" s="463">
        <v>0.20651919045147898</v>
      </c>
      <c r="E19" s="463">
        <v>3.4256824078879089E-2</v>
      </c>
      <c r="F19" s="463">
        <v>0</v>
      </c>
      <c r="G19" s="463">
        <v>3.7288531395952265E-5</v>
      </c>
      <c r="H19" s="464">
        <v>1</v>
      </c>
      <c r="I19" s="111">
        <v>0</v>
      </c>
      <c r="J19" s="111">
        <v>0.24081330306175402</v>
      </c>
      <c r="K19" s="111">
        <v>0</v>
      </c>
      <c r="L19" s="464">
        <v>0.11306041515308771</v>
      </c>
      <c r="M19" s="464">
        <v>0</v>
      </c>
      <c r="N19" s="465">
        <v>-9.2586559418785692E-3</v>
      </c>
      <c r="O19" s="465">
        <v>-8.2912791904514796E-3</v>
      </c>
      <c r="P19" s="465">
        <v>0</v>
      </c>
    </row>
    <row r="20" spans="2:16" x14ac:dyDescent="0.2">
      <c r="B20" s="468" t="s">
        <v>1180</v>
      </c>
      <c r="C20" s="111">
        <v>65.570512939802796</v>
      </c>
      <c r="D20" s="463">
        <v>6.2342501297353407E-4</v>
      </c>
      <c r="E20" s="463">
        <v>0</v>
      </c>
      <c r="F20" s="463">
        <v>0</v>
      </c>
      <c r="G20" s="463">
        <v>5.0415153087701096E-6</v>
      </c>
      <c r="H20" s="464">
        <v>2</v>
      </c>
      <c r="I20" s="111">
        <v>0</v>
      </c>
      <c r="J20" s="111">
        <v>6.2846652828230413E-4</v>
      </c>
      <c r="K20" s="111">
        <v>0</v>
      </c>
      <c r="L20" s="464">
        <v>0</v>
      </c>
      <c r="M20" s="464">
        <v>0</v>
      </c>
      <c r="N20" s="465">
        <v>-4.7483134405812142E-7</v>
      </c>
      <c r="O20" s="465">
        <v>0</v>
      </c>
      <c r="P20" s="465">
        <v>0</v>
      </c>
    </row>
    <row r="21" spans="2:16" x14ac:dyDescent="0.2">
      <c r="B21" s="468" t="s">
        <v>1181</v>
      </c>
      <c r="C21" s="111">
        <v>6.8343421069019206</v>
      </c>
      <c r="D21" s="463">
        <v>8.2339610793980292E-2</v>
      </c>
      <c r="E21" s="463">
        <v>0</v>
      </c>
      <c r="F21" s="463">
        <v>0</v>
      </c>
      <c r="G21" s="463">
        <v>4.5199792423456147E-6</v>
      </c>
      <c r="H21" s="464">
        <v>1</v>
      </c>
      <c r="I21" s="111">
        <v>0</v>
      </c>
      <c r="J21" s="111">
        <v>8.2344130773222626E-2</v>
      </c>
      <c r="K21" s="111">
        <v>0</v>
      </c>
      <c r="L21" s="464">
        <v>6.6718513233004678E-2</v>
      </c>
      <c r="M21" s="464">
        <v>0</v>
      </c>
      <c r="N21" s="465">
        <v>-5.149039958484692E-3</v>
      </c>
      <c r="O21" s="465">
        <v>-5.0413933575505967E-3</v>
      </c>
      <c r="P21" s="465">
        <v>0</v>
      </c>
    </row>
    <row r="22" spans="2:16" x14ac:dyDescent="0.2">
      <c r="B22" s="468" t="s">
        <v>1188</v>
      </c>
      <c r="C22" s="111">
        <v>11.410842807472756</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165.12407677690712</v>
      </c>
      <c r="D23" s="466">
        <v>0</v>
      </c>
      <c r="E23" s="466">
        <v>0.54606928645563058</v>
      </c>
      <c r="F23" s="466">
        <v>0</v>
      </c>
      <c r="G23" s="466">
        <v>0</v>
      </c>
      <c r="H23" s="111">
        <v>7</v>
      </c>
      <c r="I23" s="111">
        <v>0</v>
      </c>
      <c r="J23" s="111">
        <v>0.54606928645563058</v>
      </c>
      <c r="K23" s="111">
        <v>0</v>
      </c>
      <c r="L23" s="111">
        <v>0.39697743383497669</v>
      </c>
      <c r="M23" s="111">
        <v>0</v>
      </c>
      <c r="N23" s="465">
        <v>-2.1851502335236122E-2</v>
      </c>
      <c r="O23" s="465">
        <v>-2.1713611831862999E-2</v>
      </c>
      <c r="P23" s="465">
        <v>0</v>
      </c>
    </row>
    <row r="24" spans="2:16" x14ac:dyDescent="0.2">
      <c r="B24" s="468" t="s">
        <v>1262</v>
      </c>
      <c r="C24" s="111">
        <v>64.334049566061239</v>
      </c>
      <c r="D24" s="466">
        <v>2.6598197042034251</v>
      </c>
      <c r="E24" s="466">
        <v>0.33173204981837057</v>
      </c>
      <c r="F24" s="466">
        <v>0</v>
      </c>
      <c r="G24" s="466">
        <v>5.304255319148937E-4</v>
      </c>
      <c r="H24" s="111">
        <v>2</v>
      </c>
      <c r="I24" s="111">
        <v>0</v>
      </c>
      <c r="J24" s="111">
        <v>2.9920821795537105</v>
      </c>
      <c r="K24" s="111">
        <v>0</v>
      </c>
      <c r="L24" s="111">
        <v>2.7736299948105865E-3</v>
      </c>
      <c r="M24" s="111">
        <v>0.12983455371043073</v>
      </c>
      <c r="N24" s="465">
        <v>-6.7801489361702133E-2</v>
      </c>
      <c r="O24" s="465">
        <v>-2.1648676699532953E-4</v>
      </c>
      <c r="P24" s="465">
        <v>-6.1359792423456148E-2</v>
      </c>
    </row>
    <row r="25" spans="2:16" x14ac:dyDescent="0.2">
      <c r="B25" s="468" t="s">
        <v>1263</v>
      </c>
      <c r="C25" s="111">
        <v>0.16428794758692267</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28.9071262973534</v>
      </c>
      <c r="D26" s="467">
        <v>3.9725625324338348E-2</v>
      </c>
      <c r="E26" s="467">
        <v>0</v>
      </c>
      <c r="F26" s="467">
        <v>0</v>
      </c>
      <c r="G26" s="467">
        <v>9.348728593668917E-6</v>
      </c>
      <c r="H26" s="467">
        <v>1</v>
      </c>
      <c r="I26" s="467">
        <v>0</v>
      </c>
      <c r="J26" s="467">
        <v>3.9734963674104826E-2</v>
      </c>
      <c r="K26" s="467">
        <v>0</v>
      </c>
      <c r="L26" s="467">
        <v>1.9301733264141151E-2</v>
      </c>
      <c r="M26" s="467">
        <v>0</v>
      </c>
      <c r="N26" s="467">
        <v>-7.9228593668915419E-4</v>
      </c>
      <c r="O26" s="467">
        <v>-7.6837830825116776E-4</v>
      </c>
      <c r="P26" s="467">
        <v>0</v>
      </c>
    </row>
    <row r="28" spans="2:16" x14ac:dyDescent="0.2">
      <c r="B28" s="462" t="s">
        <v>2009</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wVDbj8jXp7ROr0qOU1oYKbOhCcMC8Qn8DGEcb6tEILbOQCvSZ0LvWkzqM2uL8qmguTXCW65014sNJhNSJxus/A==" saltValue="g4A1UHnUXGTFUcn93pmrl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774EB78F-DFC4-4C01-8028-DEE9FC24A94E}"/>
  </hyperlinks>
  <pageMargins left="0.7" right="0.7" top="0.75" bottom="0.75" header="0.3" footer="0.3"/>
  <pageSetup paperSize="9" orientation="portrait" r:id="rId1"/>
  <headerFooter>
    <oddHeader>&amp;L&amp;"Calibri"&amp;12&amp;K000000EBA Regular Use&amp;1#</oddHead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0BC9F-083A-44F4-93AF-B4525F07C3C6}">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1961</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27.12845733264141</v>
      </c>
      <c r="D14" s="463">
        <v>8.9123309133367936</v>
      </c>
      <c r="E14" s="463">
        <v>3.515376362221069</v>
      </c>
      <c r="F14" s="463">
        <v>2.6224228515827712</v>
      </c>
      <c r="G14" s="463">
        <v>3.3179112610275041E-3</v>
      </c>
      <c r="H14" s="464">
        <v>4</v>
      </c>
      <c r="I14" s="111">
        <v>0</v>
      </c>
      <c r="J14" s="111">
        <v>15.053448038401662</v>
      </c>
      <c r="K14" s="111">
        <v>0</v>
      </c>
      <c r="L14" s="464">
        <v>3.0377910975609757</v>
      </c>
      <c r="M14" s="464">
        <v>7.1727815256875972E-4</v>
      </c>
      <c r="N14" s="465">
        <v>-0.1592138842760768</v>
      </c>
      <c r="O14" s="465">
        <v>-0.12225375194603011</v>
      </c>
      <c r="P14" s="465">
        <v>-7.1727815256875972E-4</v>
      </c>
    </row>
    <row r="15" spans="2:16" x14ac:dyDescent="0.2">
      <c r="B15" s="468" t="s">
        <v>1139</v>
      </c>
      <c r="C15" s="111">
        <v>5.2252205500778416E-5</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35.080345871821486</v>
      </c>
      <c r="D16" s="463">
        <v>0.27139018162947592</v>
      </c>
      <c r="E16" s="463">
        <v>0</v>
      </c>
      <c r="F16" s="463">
        <v>0</v>
      </c>
      <c r="G16" s="463">
        <v>5.1821484172288536E-5</v>
      </c>
      <c r="H16" s="464">
        <v>1</v>
      </c>
      <c r="I16" s="111">
        <v>0</v>
      </c>
      <c r="J16" s="111">
        <v>0.27144200311364813</v>
      </c>
      <c r="K16" s="111">
        <v>0</v>
      </c>
      <c r="L16" s="464">
        <v>0.12128252205500779</v>
      </c>
      <c r="M16" s="464">
        <v>0</v>
      </c>
      <c r="N16" s="465">
        <v>-8.8253840166061231E-3</v>
      </c>
      <c r="O16" s="465">
        <v>-8.5769615983393895E-3</v>
      </c>
      <c r="P16" s="465">
        <v>0</v>
      </c>
    </row>
    <row r="17" spans="2:16" x14ac:dyDescent="0.2">
      <c r="B17" s="468" t="s">
        <v>1170</v>
      </c>
      <c r="C17" s="111">
        <v>0.54646544110015571</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6.3164064686040478</v>
      </c>
      <c r="D18" s="463">
        <v>4.8984403217436433E-2</v>
      </c>
      <c r="E18" s="463">
        <v>0</v>
      </c>
      <c r="F18" s="463">
        <v>0</v>
      </c>
      <c r="G18" s="463">
        <v>9.4387130254281273E-4</v>
      </c>
      <c r="H18" s="464">
        <v>0</v>
      </c>
      <c r="I18" s="111">
        <v>0</v>
      </c>
      <c r="J18" s="111">
        <v>4.9928274519979249E-2</v>
      </c>
      <c r="K18" s="111">
        <v>0</v>
      </c>
      <c r="L18" s="464">
        <v>0</v>
      </c>
      <c r="M18" s="464">
        <v>0</v>
      </c>
      <c r="N18" s="465">
        <v>-5.4141152049818376E-5</v>
      </c>
      <c r="O18" s="465">
        <v>0</v>
      </c>
      <c r="P18" s="465">
        <v>0</v>
      </c>
    </row>
    <row r="19" spans="2:16" x14ac:dyDescent="0.2">
      <c r="B19" s="468" t="s">
        <v>1176</v>
      </c>
      <c r="C19" s="111">
        <v>14.052217400103789</v>
      </c>
      <c r="D19" s="463">
        <v>0.74976003113648171</v>
      </c>
      <c r="E19" s="463">
        <v>0.11257913855734303</v>
      </c>
      <c r="F19" s="463">
        <v>0</v>
      </c>
      <c r="G19" s="463">
        <v>8.6820965230928915E-4</v>
      </c>
      <c r="H19" s="464">
        <v>2</v>
      </c>
      <c r="I19" s="111">
        <v>0</v>
      </c>
      <c r="J19" s="111">
        <v>0.8632073793461339</v>
      </c>
      <c r="K19" s="111">
        <v>0</v>
      </c>
      <c r="L19" s="464">
        <v>0.56300738713025433</v>
      </c>
      <c r="M19" s="464">
        <v>2.3506634665282824E-2</v>
      </c>
      <c r="N19" s="465">
        <v>-7.1645557861961598E-2</v>
      </c>
      <c r="O19" s="465">
        <v>-4.6412511676180594E-2</v>
      </c>
      <c r="P19" s="465">
        <v>-2.3357335236118319E-2</v>
      </c>
    </row>
    <row r="20" spans="2:16" x14ac:dyDescent="0.2">
      <c r="B20" s="468" t="s">
        <v>1180</v>
      </c>
      <c r="C20" s="111">
        <v>44.537194558899849</v>
      </c>
      <c r="D20" s="463">
        <v>0.95754265697976126</v>
      </c>
      <c r="E20" s="463">
        <v>0</v>
      </c>
      <c r="F20" s="463">
        <v>0</v>
      </c>
      <c r="G20" s="463">
        <v>8.7200311364815772E-5</v>
      </c>
      <c r="H20" s="464">
        <v>1</v>
      </c>
      <c r="I20" s="111">
        <v>0</v>
      </c>
      <c r="J20" s="111">
        <v>0.95762985729112615</v>
      </c>
      <c r="K20" s="111">
        <v>0</v>
      </c>
      <c r="L20" s="464">
        <v>0.56448817592112088</v>
      </c>
      <c r="M20" s="464">
        <v>0</v>
      </c>
      <c r="N20" s="465">
        <v>-5.1261001556824086E-3</v>
      </c>
      <c r="O20" s="465">
        <v>-4.5479553710430724E-3</v>
      </c>
      <c r="P20" s="465">
        <v>0</v>
      </c>
    </row>
    <row r="21" spans="2:16" x14ac:dyDescent="0.2">
      <c r="B21" s="468" t="s">
        <v>1181</v>
      </c>
      <c r="C21" s="111">
        <v>44.437630539699015</v>
      </c>
      <c r="D21" s="463">
        <v>0.57407732485729124</v>
      </c>
      <c r="E21" s="463">
        <v>0</v>
      </c>
      <c r="F21" s="463">
        <v>0</v>
      </c>
      <c r="G21" s="463">
        <v>2.4576284379865075E-4</v>
      </c>
      <c r="H21" s="464">
        <v>2</v>
      </c>
      <c r="I21" s="111">
        <v>0</v>
      </c>
      <c r="J21" s="111">
        <v>0.57432308770108975</v>
      </c>
      <c r="K21" s="111">
        <v>0</v>
      </c>
      <c r="L21" s="464">
        <v>2.9751590555267257E-2</v>
      </c>
      <c r="M21" s="464">
        <v>2.2839387649195643E-4</v>
      </c>
      <c r="N21" s="465">
        <v>-3.7751478982874938E-3</v>
      </c>
      <c r="O21" s="465">
        <v>-2.2930358069538142E-3</v>
      </c>
      <c r="P21" s="465">
        <v>-2.2839387649195643E-4</v>
      </c>
    </row>
    <row r="22" spans="2:16" x14ac:dyDescent="0.2">
      <c r="B22" s="468" t="s">
        <v>1188</v>
      </c>
      <c r="C22" s="111">
        <v>3.7485089854696421</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122.08182324338351</v>
      </c>
      <c r="D23" s="466">
        <v>1.083207314478464</v>
      </c>
      <c r="E23" s="466">
        <v>0.11257913855734303</v>
      </c>
      <c r="F23" s="466">
        <v>0</v>
      </c>
      <c r="G23" s="466">
        <v>1.3521017125064867E-4</v>
      </c>
      <c r="H23" s="111">
        <v>3</v>
      </c>
      <c r="I23" s="111">
        <v>0</v>
      </c>
      <c r="J23" s="111">
        <v>1.1959216632070577</v>
      </c>
      <c r="K23" s="111">
        <v>0</v>
      </c>
      <c r="L23" s="111">
        <v>6.6574987026466013E-4</v>
      </c>
      <c r="M23" s="111">
        <v>0</v>
      </c>
      <c r="N23" s="465">
        <v>-4.5594732745199802E-3</v>
      </c>
      <c r="O23" s="465">
        <v>-3.9971458225220552E-5</v>
      </c>
      <c r="P23" s="465">
        <v>0</v>
      </c>
    </row>
    <row r="24" spans="2:16" x14ac:dyDescent="0.2">
      <c r="B24" s="468" t="s">
        <v>1262</v>
      </c>
      <c r="C24" s="111">
        <v>64.13491772807474</v>
      </c>
      <c r="D24" s="466">
        <v>5.78632169434354</v>
      </c>
      <c r="E24" s="466">
        <v>3.506850275038921</v>
      </c>
      <c r="F24" s="466">
        <v>2.6224228515827712</v>
      </c>
      <c r="G24" s="466">
        <v>6.5753502854177485E-4</v>
      </c>
      <c r="H24" s="111">
        <v>5</v>
      </c>
      <c r="I24" s="111">
        <v>0</v>
      </c>
      <c r="J24" s="111">
        <v>11.916252355993773</v>
      </c>
      <c r="K24" s="111">
        <v>0</v>
      </c>
      <c r="L24" s="111">
        <v>2.2799833419823563</v>
      </c>
      <c r="M24" s="111">
        <v>0</v>
      </c>
      <c r="N24" s="465">
        <v>-0.10982448365334718</v>
      </c>
      <c r="O24" s="465">
        <v>-8.2586157239231961E-2</v>
      </c>
      <c r="P24" s="465">
        <v>0</v>
      </c>
    </row>
    <row r="25" spans="2:16" x14ac:dyDescent="0.2">
      <c r="B25" s="468" t="s">
        <v>1263</v>
      </c>
      <c r="C25" s="111">
        <v>0.11203840166061237</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19.869514385054494</v>
      </c>
      <c r="D26" s="467">
        <v>0.16752905812143226</v>
      </c>
      <c r="E26" s="467">
        <v>0</v>
      </c>
      <c r="F26" s="467">
        <v>0</v>
      </c>
      <c r="G26" s="467">
        <v>3.4229372080954853E-5</v>
      </c>
      <c r="H26" s="467">
        <v>1</v>
      </c>
      <c r="I26" s="467">
        <v>0</v>
      </c>
      <c r="J26" s="467">
        <v>0.16756327970939283</v>
      </c>
      <c r="K26" s="467">
        <v>0</v>
      </c>
      <c r="L26" s="467">
        <v>0.12864815516346653</v>
      </c>
      <c r="M26" s="467">
        <v>0</v>
      </c>
      <c r="N26" s="467">
        <v>-9.6821665801764406E-3</v>
      </c>
      <c r="O26" s="467">
        <v>-9.5312947586922679E-3</v>
      </c>
      <c r="P26" s="467">
        <v>0</v>
      </c>
    </row>
    <row r="28" spans="2:16" x14ac:dyDescent="0.2">
      <c r="B28" s="462" t="s">
        <v>2010</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ooZQl84dSs09oJVKSjjRwpclado/Bv3vheqo5PRVR1TIalswBt8yMMOWFV5KD7bRusauzYa30LsiRKLyb6sDeQ==" saltValue="+f2eH7JIVE8WDztDa6YMSA=="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51C22CCC-9E3D-41A5-B2F7-186224DD829E}"/>
  </hyperlinks>
  <pageMargins left="0.7" right="0.7" top="0.75" bottom="0.75" header="0.3" footer="0.3"/>
  <pageSetup paperSize="9" orientation="portrait" r:id="rId1"/>
  <headerFooter>
    <oddHeader>&amp;L&amp;"Calibri"&amp;12&amp;K000000EBA Regular Use&amp;1#</oddHeader>
  </headerFooter>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99BCE-393B-4B0D-AEA1-2832FDBBBA4B}">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1963</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12.981400726517904</v>
      </c>
      <c r="D14" s="463">
        <v>3.3802831032693308</v>
      </c>
      <c r="E14" s="463">
        <v>3.3090723144784642</v>
      </c>
      <c r="F14" s="463">
        <v>1.3966338323819409</v>
      </c>
      <c r="G14" s="463">
        <v>5.7025168655941883E-4</v>
      </c>
      <c r="H14" s="464">
        <v>4</v>
      </c>
      <c r="I14" s="111">
        <v>0</v>
      </c>
      <c r="J14" s="111">
        <v>1.3922522029060718</v>
      </c>
      <c r="K14" s="111">
        <v>6.6943072989102239</v>
      </c>
      <c r="L14" s="464">
        <v>5.445466292163986</v>
      </c>
      <c r="M14" s="464">
        <v>0</v>
      </c>
      <c r="N14" s="465">
        <v>-0.27997277633627399</v>
      </c>
      <c r="O14" s="465">
        <v>-0.27519314218993257</v>
      </c>
      <c r="P14" s="465">
        <v>0</v>
      </c>
    </row>
    <row r="15" spans="2:16" x14ac:dyDescent="0.2">
      <c r="B15" s="468" t="s">
        <v>1139</v>
      </c>
      <c r="C15" s="111">
        <v>3.2031655422937215E-5</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7.8498321276595755</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8.2439805396990154E-2</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1.2459782044628958E-5</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12.879751180591594</v>
      </c>
      <c r="D19" s="463">
        <v>8.3517815256875988E-2</v>
      </c>
      <c r="E19" s="463">
        <v>0</v>
      </c>
      <c r="F19" s="463">
        <v>0</v>
      </c>
      <c r="G19" s="463">
        <v>5.1401141670991185E-6</v>
      </c>
      <c r="H19" s="464">
        <v>0</v>
      </c>
      <c r="I19" s="111">
        <v>0</v>
      </c>
      <c r="J19" s="111">
        <v>8.3522955371043081E-2</v>
      </c>
      <c r="K19" s="111">
        <v>0</v>
      </c>
      <c r="L19" s="464">
        <v>0</v>
      </c>
      <c r="M19" s="464">
        <v>0</v>
      </c>
      <c r="N19" s="465">
        <v>-1.8671510119356514E-4</v>
      </c>
      <c r="O19" s="465">
        <v>0</v>
      </c>
      <c r="P19" s="465">
        <v>0</v>
      </c>
    </row>
    <row r="20" spans="2:16" x14ac:dyDescent="0.2">
      <c r="B20" s="468" t="s">
        <v>1180</v>
      </c>
      <c r="C20" s="111">
        <v>41.474546120913338</v>
      </c>
      <c r="D20" s="463">
        <v>9.0439753502854187E-2</v>
      </c>
      <c r="E20" s="463">
        <v>0</v>
      </c>
      <c r="F20" s="463">
        <v>0</v>
      </c>
      <c r="G20" s="463">
        <v>4.4309807991696945E-5</v>
      </c>
      <c r="H20" s="464">
        <v>1</v>
      </c>
      <c r="I20" s="111">
        <v>0</v>
      </c>
      <c r="J20" s="111">
        <v>5.8457498702646604E-2</v>
      </c>
      <c r="K20" s="111">
        <v>3.2026564608199276E-2</v>
      </c>
      <c r="L20" s="464">
        <v>9.0441587960560454E-2</v>
      </c>
      <c r="M20" s="464">
        <v>0</v>
      </c>
      <c r="N20" s="465">
        <v>-4.1916969382459783E-3</v>
      </c>
      <c r="O20" s="465">
        <v>-4.1876829268292686E-3</v>
      </c>
      <c r="P20" s="465">
        <v>0</v>
      </c>
    </row>
    <row r="21" spans="2:16" x14ac:dyDescent="0.2">
      <c r="B21" s="468" t="s">
        <v>1181</v>
      </c>
      <c r="C21" s="111">
        <v>4.056365041515309</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0.9117317410482616</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87.126055166061235</v>
      </c>
      <c r="D23" s="466">
        <v>0</v>
      </c>
      <c r="E23" s="466">
        <v>0</v>
      </c>
      <c r="F23" s="466">
        <v>0</v>
      </c>
      <c r="G23" s="466">
        <v>0</v>
      </c>
      <c r="H23" s="111">
        <v>0</v>
      </c>
      <c r="I23" s="111">
        <v>0</v>
      </c>
      <c r="J23" s="111">
        <v>0</v>
      </c>
      <c r="K23" s="111">
        <v>0</v>
      </c>
      <c r="L23" s="111">
        <v>0</v>
      </c>
      <c r="M23" s="111">
        <v>0</v>
      </c>
      <c r="N23" s="465">
        <v>0</v>
      </c>
      <c r="O23" s="465">
        <v>0</v>
      </c>
      <c r="P23" s="465">
        <v>0</v>
      </c>
    </row>
    <row r="24" spans="2:16" x14ac:dyDescent="0.2">
      <c r="B24" s="468" t="s">
        <v>1262</v>
      </c>
      <c r="C24" s="111">
        <v>35.490450812324859</v>
      </c>
      <c r="D24" s="466">
        <v>1.5900797768552155</v>
      </c>
      <c r="E24" s="466">
        <v>3.3090723144784642</v>
      </c>
      <c r="F24" s="466">
        <v>1.3966338323819409</v>
      </c>
      <c r="G24" s="466">
        <v>1.5252464971458226E-4</v>
      </c>
      <c r="H24" s="111">
        <v>5</v>
      </c>
      <c r="I24" s="111">
        <v>0</v>
      </c>
      <c r="J24" s="111">
        <v>0</v>
      </c>
      <c r="K24" s="111">
        <v>6.2959384483653356</v>
      </c>
      <c r="L24" s="111">
        <v>5.2466163492475353</v>
      </c>
      <c r="M24" s="111">
        <v>0</v>
      </c>
      <c r="N24" s="465">
        <v>-0.26196286455630513</v>
      </c>
      <c r="O24" s="465">
        <v>-0.25934957706279194</v>
      </c>
      <c r="P24" s="465">
        <v>0</v>
      </c>
    </row>
    <row r="25" spans="2:16" x14ac:dyDescent="0.2">
      <c r="B25" s="468" t="s">
        <v>1263</v>
      </c>
      <c r="C25" s="111">
        <v>3.9353087701089785E-2</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7.9683875921120917</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2011</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MuJdaFcbkmi5eFpyO0GHbQJzIH13NnIl4aEz+0K1Epq4pdiqk1Rkf/uorBoQVfDqKUHjovyqe0ArrX+8RcV7Ww==" saltValue="uEcZ/nQZKhUps3S1Fh3sr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6EEDA09B-FE77-478F-9182-B51A7AD9EAC9}"/>
  </hyperlinks>
  <pageMargins left="0.7" right="0.7" top="0.75" bottom="0.75" header="0.3" footer="0.3"/>
  <pageSetup paperSize="9" orientation="portrait" r:id="rId1"/>
  <headerFooter>
    <oddHeader>&amp;L&amp;"Calibri"&amp;12&amp;K000000EBA Regular Use&amp;1#</oddHead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9DD70-A711-42C7-9BBE-0BD8A8A2729B}">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1965</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14.379435985988584</v>
      </c>
      <c r="D14" s="463">
        <v>7.1388096419304619</v>
      </c>
      <c r="E14" s="463">
        <v>2.2905839517384536</v>
      </c>
      <c r="F14" s="463">
        <v>1.3785286870783602</v>
      </c>
      <c r="G14" s="463">
        <v>2.7470342501297357E-3</v>
      </c>
      <c r="H14" s="464">
        <v>3</v>
      </c>
      <c r="I14" s="111">
        <v>3.7407122080954855</v>
      </c>
      <c r="J14" s="111">
        <v>0</v>
      </c>
      <c r="K14" s="111">
        <v>7.0699571069019207</v>
      </c>
      <c r="L14" s="464">
        <v>0.44820386351842245</v>
      </c>
      <c r="M14" s="464">
        <v>2.9858897249610796E-2</v>
      </c>
      <c r="N14" s="465">
        <v>-4.3918476907109497E-2</v>
      </c>
      <c r="O14" s="465">
        <v>-1.2439932537623251E-2</v>
      </c>
      <c r="P14" s="465">
        <v>-6.5236611312921638E-3</v>
      </c>
    </row>
    <row r="15" spans="2:16" x14ac:dyDescent="0.2">
      <c r="B15" s="468" t="s">
        <v>1139</v>
      </c>
      <c r="C15" s="111">
        <v>0.34096276336274006</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140.81044152828233</v>
      </c>
      <c r="D16" s="463">
        <v>14.989118827192527</v>
      </c>
      <c r="E16" s="463">
        <v>4.0346678775298392E-3</v>
      </c>
      <c r="F16" s="463">
        <v>0</v>
      </c>
      <c r="G16" s="463">
        <v>2.9829579657498703E-3</v>
      </c>
      <c r="H16" s="464">
        <v>3</v>
      </c>
      <c r="I16" s="111">
        <v>14.9777512973534</v>
      </c>
      <c r="J16" s="111">
        <v>0</v>
      </c>
      <c r="K16" s="111">
        <v>1.8385155682407891E-2</v>
      </c>
      <c r="L16" s="464">
        <v>1.1044923326414116</v>
      </c>
      <c r="M16" s="464">
        <v>1.3570371043072134E-2</v>
      </c>
      <c r="N16" s="465">
        <v>-6.7314603009859891E-2</v>
      </c>
      <c r="O16" s="465">
        <v>-4.0924891022314475E-2</v>
      </c>
      <c r="P16" s="465">
        <v>-9.4655422937208102E-3</v>
      </c>
    </row>
    <row r="17" spans="2:16" x14ac:dyDescent="0.2">
      <c r="B17" s="468" t="s">
        <v>1170</v>
      </c>
      <c r="C17" s="111">
        <v>0.37097095225739496</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0.97508332381940843</v>
      </c>
      <c r="D18" s="463">
        <v>6.6694213803840177E-2</v>
      </c>
      <c r="E18" s="463">
        <v>2.085219512195122E-2</v>
      </c>
      <c r="F18" s="463">
        <v>0</v>
      </c>
      <c r="G18" s="463">
        <v>7.9750648676699544E-4</v>
      </c>
      <c r="H18" s="464">
        <v>4</v>
      </c>
      <c r="I18" s="111">
        <v>4.5950111572392323E-2</v>
      </c>
      <c r="J18" s="111">
        <v>0</v>
      </c>
      <c r="K18" s="111">
        <v>4.2393803840166069E-2</v>
      </c>
      <c r="L18" s="464">
        <v>8.7547114686040484E-2</v>
      </c>
      <c r="M18" s="464">
        <v>0</v>
      </c>
      <c r="N18" s="465">
        <v>-4.9843720809548521E-3</v>
      </c>
      <c r="O18" s="465">
        <v>-4.9789543331603533E-3</v>
      </c>
      <c r="P18" s="465">
        <v>0</v>
      </c>
    </row>
    <row r="19" spans="2:16" x14ac:dyDescent="0.2">
      <c r="B19" s="468" t="s">
        <v>1176</v>
      </c>
      <c r="C19" s="111">
        <v>20.282233962117282</v>
      </c>
      <c r="D19" s="463">
        <v>2.1809945511157239E-2</v>
      </c>
      <c r="E19" s="463">
        <v>0</v>
      </c>
      <c r="F19" s="463">
        <v>0</v>
      </c>
      <c r="G19" s="463">
        <v>1.6834457706279191E-5</v>
      </c>
      <c r="H19" s="464">
        <v>0</v>
      </c>
      <c r="I19" s="111">
        <v>0</v>
      </c>
      <c r="J19" s="111">
        <v>2.1826779968863522E-2</v>
      </c>
      <c r="K19" s="111">
        <v>0</v>
      </c>
      <c r="L19" s="464">
        <v>2.1811196159833939E-2</v>
      </c>
      <c r="M19" s="464">
        <v>0</v>
      </c>
      <c r="N19" s="465">
        <v>-1.5964011416709915E-3</v>
      </c>
      <c r="O19" s="465">
        <v>-1.5949299429164506E-3</v>
      </c>
      <c r="P19" s="465">
        <v>0</v>
      </c>
    </row>
    <row r="20" spans="2:16" x14ac:dyDescent="0.2">
      <c r="B20" s="468" t="s">
        <v>1180</v>
      </c>
      <c r="C20" s="111">
        <v>57.792443028022831</v>
      </c>
      <c r="D20" s="463">
        <v>6.6782820446289567E-2</v>
      </c>
      <c r="E20" s="463">
        <v>0</v>
      </c>
      <c r="F20" s="463">
        <v>0</v>
      </c>
      <c r="G20" s="463">
        <v>1.1035288012454593E-5</v>
      </c>
      <c r="H20" s="464">
        <v>2</v>
      </c>
      <c r="I20" s="111">
        <v>6.6793855734302021E-2</v>
      </c>
      <c r="J20" s="111">
        <v>0</v>
      </c>
      <c r="K20" s="111">
        <v>0</v>
      </c>
      <c r="L20" s="464">
        <v>6.6786229891022314E-2</v>
      </c>
      <c r="M20" s="464">
        <v>0</v>
      </c>
      <c r="N20" s="465">
        <v>-4.8558796056045669E-3</v>
      </c>
      <c r="O20" s="465">
        <v>-4.8551582771146863E-3</v>
      </c>
      <c r="P20" s="465">
        <v>0</v>
      </c>
    </row>
    <row r="21" spans="2:16" x14ac:dyDescent="0.2">
      <c r="B21" s="468" t="s">
        <v>1181</v>
      </c>
      <c r="C21" s="111">
        <v>32.71909514011417</v>
      </c>
      <c r="D21" s="463">
        <v>8.5699999999999998E-2</v>
      </c>
      <c r="E21" s="463">
        <v>0</v>
      </c>
      <c r="F21" s="463">
        <v>0</v>
      </c>
      <c r="G21" s="463">
        <v>1.9408406850025947E-6</v>
      </c>
      <c r="H21" s="464">
        <v>2</v>
      </c>
      <c r="I21" s="111">
        <v>0</v>
      </c>
      <c r="J21" s="111">
        <v>0</v>
      </c>
      <c r="K21" s="111">
        <v>8.5701940840685012E-2</v>
      </c>
      <c r="L21" s="464">
        <v>8.5701839647119873E-2</v>
      </c>
      <c r="M21" s="464">
        <v>0</v>
      </c>
      <c r="N21" s="465">
        <v>-6.1436611312921637E-3</v>
      </c>
      <c r="O21" s="465">
        <v>-6.143650752464971E-3</v>
      </c>
      <c r="P21" s="465">
        <v>0</v>
      </c>
    </row>
    <row r="22" spans="2:16" x14ac:dyDescent="0.2">
      <c r="B22" s="468" t="s">
        <v>1188</v>
      </c>
      <c r="C22" s="111">
        <v>22.613469154125585</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198.05626762719257</v>
      </c>
      <c r="D23" s="466">
        <v>0</v>
      </c>
      <c r="E23" s="466">
        <v>0.1979304073689673</v>
      </c>
      <c r="F23" s="466">
        <v>0</v>
      </c>
      <c r="G23" s="466">
        <v>0</v>
      </c>
      <c r="H23" s="111">
        <v>9</v>
      </c>
      <c r="I23" s="111">
        <v>0.1979304073689673</v>
      </c>
      <c r="J23" s="111">
        <v>0</v>
      </c>
      <c r="K23" s="111">
        <v>0</v>
      </c>
      <c r="L23" s="111">
        <v>0</v>
      </c>
      <c r="M23" s="111">
        <v>0</v>
      </c>
      <c r="N23" s="465">
        <v>-6.5173585884795019E-4</v>
      </c>
      <c r="O23" s="465">
        <v>0</v>
      </c>
      <c r="P23" s="465">
        <v>0</v>
      </c>
    </row>
    <row r="24" spans="2:16" x14ac:dyDescent="0.2">
      <c r="B24" s="468" t="s">
        <v>1262</v>
      </c>
      <c r="C24" s="111">
        <v>67.175626399117817</v>
      </c>
      <c r="D24" s="466">
        <v>17.159719029579659</v>
      </c>
      <c r="E24" s="466">
        <v>4.1006138427607679</v>
      </c>
      <c r="F24" s="466">
        <v>1.3785286870783602</v>
      </c>
      <c r="G24" s="466">
        <v>2.750804359107421E-4</v>
      </c>
      <c r="H24" s="111">
        <v>4</v>
      </c>
      <c r="I24" s="111">
        <v>17.155015083030619</v>
      </c>
      <c r="J24" s="111">
        <v>0</v>
      </c>
      <c r="K24" s="111">
        <v>5.4841215568240784</v>
      </c>
      <c r="L24" s="111">
        <v>0.67499485210171262</v>
      </c>
      <c r="M24" s="111">
        <v>0</v>
      </c>
      <c r="N24" s="465">
        <v>-3.736579138557343E-2</v>
      </c>
      <c r="O24" s="465">
        <v>-6.2223274519979249E-3</v>
      </c>
      <c r="P24" s="465">
        <v>0</v>
      </c>
    </row>
    <row r="25" spans="2:16" x14ac:dyDescent="0.2">
      <c r="B25" s="468" t="s">
        <v>1263</v>
      </c>
      <c r="C25" s="111">
        <v>0.25332381940840687</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27.183423108458747</v>
      </c>
      <c r="D26" s="467">
        <v>2.5222494577062791</v>
      </c>
      <c r="E26" s="467">
        <v>2.0275083419823559</v>
      </c>
      <c r="F26" s="467">
        <v>0</v>
      </c>
      <c r="G26" s="467">
        <v>1.674330565646082E-3</v>
      </c>
      <c r="H26" s="467">
        <v>1</v>
      </c>
      <c r="I26" s="467">
        <v>4.5514321198754546</v>
      </c>
      <c r="J26" s="467">
        <v>0</v>
      </c>
      <c r="K26" s="467">
        <v>0</v>
      </c>
      <c r="L26" s="467">
        <v>0.57178841203943953</v>
      </c>
      <c r="M26" s="467">
        <v>6.2507005708354962E-4</v>
      </c>
      <c r="N26" s="467">
        <v>-5.2060900363258951E-2</v>
      </c>
      <c r="O26" s="467">
        <v>-4.1552259989621178E-2</v>
      </c>
      <c r="P26" s="467">
        <v>-6.2507005708354962E-4</v>
      </c>
    </row>
    <row r="28" spans="2:16" x14ac:dyDescent="0.2">
      <c r="B28" s="462" t="s">
        <v>2012</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qXWzlWCGS/FQnyxCMlUCrrT/QB+jR13FU7hW50Dt3qf0eEAnMebIOSIMzWoQMRemPKtH+LjxWv9E3xrDo7bDKQ==" saltValue="iPVF9PBt1xlXQF0/AIxijA=="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5728E1ED-A1B3-4BB7-9439-262B8ED85262}"/>
  </hyperlinks>
  <pageMargins left="0.7" right="0.7" top="0.75" bottom="0.75" header="0.3" footer="0.3"/>
  <pageSetup paperSize="9" orientation="portrait" r:id="rId1"/>
  <headerFooter>
    <oddHeader>&amp;L&amp;"Calibri"&amp;12&amp;K000000EBA Regular Use&amp;1#</oddHeader>
  </headerFooter>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25451-B2AE-4ADE-813C-0DFFA8285863}">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1967</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4.2934240477426053</v>
      </c>
      <c r="D14" s="463">
        <v>2.1059478126621691</v>
      </c>
      <c r="E14" s="463">
        <v>0</v>
      </c>
      <c r="F14" s="463">
        <v>0</v>
      </c>
      <c r="G14" s="463">
        <v>6.8020498183705242E-4</v>
      </c>
      <c r="H14" s="464">
        <v>1</v>
      </c>
      <c r="I14" s="111">
        <v>0</v>
      </c>
      <c r="J14" s="111">
        <v>0.40065441619097047</v>
      </c>
      <c r="K14" s="111">
        <v>1.7059736014530358</v>
      </c>
      <c r="L14" s="464">
        <v>0.22892647638816815</v>
      </c>
      <c r="M14" s="464">
        <v>0.24944694343539181</v>
      </c>
      <c r="N14" s="465">
        <v>-4.0951551634665288E-2</v>
      </c>
      <c r="O14" s="465">
        <v>-2.3009919564089258E-2</v>
      </c>
      <c r="P14" s="465">
        <v>-1.5064810586403738E-2</v>
      </c>
    </row>
    <row r="15" spans="2:16" x14ac:dyDescent="0.2">
      <c r="B15" s="468" t="s">
        <v>1139</v>
      </c>
      <c r="C15" s="111">
        <v>3.9699014011416707E-6</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27.566432428645566</v>
      </c>
      <c r="D16" s="463">
        <v>4.7990734302023878E-2</v>
      </c>
      <c r="E16" s="463">
        <v>0</v>
      </c>
      <c r="F16" s="463">
        <v>0</v>
      </c>
      <c r="G16" s="463">
        <v>3.8661131292163989E-6</v>
      </c>
      <c r="H16" s="464">
        <v>0</v>
      </c>
      <c r="I16" s="111">
        <v>0</v>
      </c>
      <c r="J16" s="111">
        <v>4.7994600415153084E-2</v>
      </c>
      <c r="K16" s="111">
        <v>0</v>
      </c>
      <c r="L16" s="464">
        <v>0</v>
      </c>
      <c r="M16" s="464">
        <v>0</v>
      </c>
      <c r="N16" s="465">
        <v>-1.0348469122989102E-4</v>
      </c>
      <c r="O16" s="465">
        <v>0</v>
      </c>
      <c r="P16" s="465">
        <v>0</v>
      </c>
    </row>
    <row r="17" spans="2:16" x14ac:dyDescent="0.2">
      <c r="B17" s="468" t="s">
        <v>1170</v>
      </c>
      <c r="C17" s="111">
        <v>2.8173378308251167E-3</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1.4160749870264661E-2</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7.1290299117799689</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17.549582496107938</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2.9527747431240274</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21.356101183186301</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91.019309094447323</v>
      </c>
      <c r="D23" s="466">
        <v>0</v>
      </c>
      <c r="E23" s="466">
        <v>0</v>
      </c>
      <c r="F23" s="466">
        <v>0</v>
      </c>
      <c r="G23" s="466">
        <v>0</v>
      </c>
      <c r="H23" s="111">
        <v>0</v>
      </c>
      <c r="I23" s="111">
        <v>0</v>
      </c>
      <c r="J23" s="111">
        <v>0</v>
      </c>
      <c r="K23" s="111">
        <v>0</v>
      </c>
      <c r="L23" s="111">
        <v>0</v>
      </c>
      <c r="M23" s="111">
        <v>0</v>
      </c>
      <c r="N23" s="465">
        <v>0</v>
      </c>
      <c r="O23" s="465">
        <v>0</v>
      </c>
      <c r="P23" s="465">
        <v>0</v>
      </c>
    </row>
    <row r="24" spans="2:16" x14ac:dyDescent="0.2">
      <c r="B24" s="468" t="s">
        <v>1262</v>
      </c>
      <c r="C24" s="111">
        <v>29.308421700051895</v>
      </c>
      <c r="D24" s="466">
        <v>1.156308510638298</v>
      </c>
      <c r="E24" s="466">
        <v>0</v>
      </c>
      <c r="F24" s="466">
        <v>0</v>
      </c>
      <c r="G24" s="466">
        <v>0</v>
      </c>
      <c r="H24" s="111">
        <v>1</v>
      </c>
      <c r="I24" s="111">
        <v>0</v>
      </c>
      <c r="J24" s="111">
        <v>0</v>
      </c>
      <c r="K24" s="111">
        <v>1.156308510638298</v>
      </c>
      <c r="L24" s="111">
        <v>0</v>
      </c>
      <c r="M24" s="111">
        <v>0.24935176699532954</v>
      </c>
      <c r="N24" s="465">
        <v>-1.6512023871302541E-2</v>
      </c>
      <c r="O24" s="465">
        <v>0</v>
      </c>
      <c r="P24" s="465">
        <v>-1.4969634146341464E-2</v>
      </c>
    </row>
    <row r="25" spans="2:16" x14ac:dyDescent="0.2">
      <c r="B25" s="468" t="s">
        <v>1263</v>
      </c>
      <c r="C25" s="111">
        <v>0.18408464452516868</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7.0346600700570834</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2013</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rVGWKUz7tDS3Rw2KmhyTqF+6d84xoFgC55yDCSTBJa3TFeiUYeiv5vdbAq7NIe096iGEc4UUGZYqRWYTdjr7eA==" saltValue="U92xVzVRt1XIBGnYhlbo4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F37C3774-1BC3-4A47-95D6-B054A07AA7AE}"/>
  </hyperlinks>
  <pageMargins left="0.7" right="0.7" top="0.75" bottom="0.75" header="0.3" footer="0.3"/>
  <pageSetup paperSize="9" orientation="portrait" r:id="rId1"/>
  <headerFooter>
    <oddHeader>&amp;L&amp;"Calibri"&amp;12&amp;K000000EBA Regular Use&amp;1#</oddHeader>
  </headerFooter>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F2D0B-A904-4D01-ABAD-DE0A190A5E5E}">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1969</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2.4488628541774782</v>
      </c>
      <c r="D14" s="463">
        <v>0.47320384016606126</v>
      </c>
      <c r="E14" s="463">
        <v>0.31592045666839647</v>
      </c>
      <c r="F14" s="463">
        <v>0</v>
      </c>
      <c r="G14" s="463">
        <v>1.3731707317073171E-4</v>
      </c>
      <c r="H14" s="464">
        <v>3</v>
      </c>
      <c r="I14" s="111">
        <v>0</v>
      </c>
      <c r="J14" s="111">
        <v>0.7892616139076285</v>
      </c>
      <c r="K14" s="111">
        <v>0</v>
      </c>
      <c r="L14" s="464">
        <v>0.11076064348728594</v>
      </c>
      <c r="M14" s="464">
        <v>0</v>
      </c>
      <c r="N14" s="465">
        <v>-8.1666735858847948E-3</v>
      </c>
      <c r="O14" s="465">
        <v>-7.0118240788790871E-3</v>
      </c>
      <c r="P14" s="465">
        <v>0</v>
      </c>
    </row>
    <row r="15" spans="2:16" x14ac:dyDescent="0.2">
      <c r="B15" s="468" t="s">
        <v>1139</v>
      </c>
      <c r="C15" s="111">
        <v>0</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4.9891351686559418</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0.14752626102750391</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0.71819658536585373</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5.6539383419823563</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6.316640983393877</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1.5350930902957967</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1.7268029475869227</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65.926813518422421</v>
      </c>
      <c r="D23" s="466">
        <v>0</v>
      </c>
      <c r="E23" s="466">
        <v>0</v>
      </c>
      <c r="F23" s="466">
        <v>0</v>
      </c>
      <c r="G23" s="466">
        <v>0</v>
      </c>
      <c r="H23" s="111">
        <v>0</v>
      </c>
      <c r="I23" s="111">
        <v>0</v>
      </c>
      <c r="J23" s="111">
        <v>0</v>
      </c>
      <c r="K23" s="111">
        <v>0</v>
      </c>
      <c r="L23" s="111">
        <v>0</v>
      </c>
      <c r="M23" s="111">
        <v>0</v>
      </c>
      <c r="N23" s="465">
        <v>0</v>
      </c>
      <c r="O23" s="465">
        <v>0</v>
      </c>
      <c r="P23" s="465">
        <v>0</v>
      </c>
    </row>
    <row r="24" spans="2:16" x14ac:dyDescent="0.2">
      <c r="B24" s="468" t="s">
        <v>1262</v>
      </c>
      <c r="C24" s="111">
        <v>15.745603485210172</v>
      </c>
      <c r="D24" s="466">
        <v>0.23527243383497667</v>
      </c>
      <c r="E24" s="466">
        <v>0.31592045666839647</v>
      </c>
      <c r="F24" s="466">
        <v>0</v>
      </c>
      <c r="G24" s="466">
        <v>1.7688116242864558E-5</v>
      </c>
      <c r="H24" s="111">
        <v>3</v>
      </c>
      <c r="I24" s="111">
        <v>0</v>
      </c>
      <c r="J24" s="111">
        <v>0.55121057861961598</v>
      </c>
      <c r="K24" s="111">
        <v>0</v>
      </c>
      <c r="L24" s="111">
        <v>0</v>
      </c>
      <c r="M24" s="111">
        <v>0</v>
      </c>
      <c r="N24" s="465">
        <v>-8.6808251167618065E-4</v>
      </c>
      <c r="O24" s="465">
        <v>0</v>
      </c>
      <c r="P24" s="465">
        <v>0</v>
      </c>
    </row>
    <row r="25" spans="2:16" x14ac:dyDescent="0.2">
      <c r="B25" s="468" t="s">
        <v>1263</v>
      </c>
      <c r="C25" s="111">
        <v>1.8906590555267257E-2</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4.8630273689673071</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2014</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64qji+f2DE0cgXfW5FZDkg+dOKx4WPQNEptlOq2aMC4U0baVAnJcv9MYhl3gc98T0l72yVKMg/uFMLvNg6qINg==" saltValue="38LAAWzKHRvVEFqX2IB3Dg=="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FCCA25CA-64E9-403C-A9DB-019143109231}"/>
  </hyperlinks>
  <pageMargins left="0.7" right="0.7" top="0.75" bottom="0.75" header="0.3" footer="0.3"/>
  <pageSetup paperSize="9" orientation="portrait" r:id="rId1"/>
  <headerFooter>
    <oddHeader>&amp;L&amp;"Calibri"&amp;12&amp;K000000EBA Regular Use&amp;1#</oddHeader>
  </headerFooter>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D9C13-4FB0-4234-B3B3-186FD3A06EA9}">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1971</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103.82500294758692</v>
      </c>
      <c r="D14" s="463">
        <v>38.143192330046709</v>
      </c>
      <c r="E14" s="463">
        <v>31.13866372080955</v>
      </c>
      <c r="F14" s="463">
        <v>20.543144831344062</v>
      </c>
      <c r="G14" s="463">
        <v>0.36063386611312925</v>
      </c>
      <c r="H14" s="464">
        <v>6</v>
      </c>
      <c r="I14" s="111">
        <v>37.666452221069022</v>
      </c>
      <c r="J14" s="111">
        <v>0.14242844836533472</v>
      </c>
      <c r="K14" s="111">
        <v>52.376754078879088</v>
      </c>
      <c r="L14" s="464">
        <v>4.9869218448365338</v>
      </c>
      <c r="M14" s="464">
        <v>3.1254029579657498E-2</v>
      </c>
      <c r="N14" s="465">
        <v>-0.44522525428126625</v>
      </c>
      <c r="O14" s="465">
        <v>-0.26075110275038921</v>
      </c>
      <c r="P14" s="465">
        <v>-2.8069678256357034E-2</v>
      </c>
    </row>
    <row r="15" spans="2:16" x14ac:dyDescent="0.2">
      <c r="B15" s="468" t="s">
        <v>1139</v>
      </c>
      <c r="C15" s="111">
        <v>4.3744161909704204E-5</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34.957031491956414</v>
      </c>
      <c r="D16" s="463">
        <v>12.723005539699015</v>
      </c>
      <c r="E16" s="463">
        <v>2.5378993279709392</v>
      </c>
      <c r="F16" s="463">
        <v>1.7894291385573431</v>
      </c>
      <c r="G16" s="463">
        <v>4.4290581214322779E-3</v>
      </c>
      <c r="H16" s="464">
        <v>3</v>
      </c>
      <c r="I16" s="111">
        <v>17.05476306434873</v>
      </c>
      <c r="J16" s="111">
        <v>0</v>
      </c>
      <c r="K16" s="111">
        <v>0</v>
      </c>
      <c r="L16" s="464">
        <v>1.1817960378827195</v>
      </c>
      <c r="M16" s="464">
        <v>5.303728074727556E-2</v>
      </c>
      <c r="N16" s="465">
        <v>-0.15790304359107421</v>
      </c>
      <c r="O16" s="465">
        <v>-6.0276100155682411E-2</v>
      </c>
      <c r="P16" s="465">
        <v>-5.2978679294239751E-2</v>
      </c>
    </row>
    <row r="17" spans="2:16" x14ac:dyDescent="0.2">
      <c r="B17" s="468" t="s">
        <v>1170</v>
      </c>
      <c r="C17" s="111">
        <v>11.790703764919565</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0.32242128178515833</v>
      </c>
      <c r="D18" s="463">
        <v>5.6042413077322266E-2</v>
      </c>
      <c r="E18" s="463">
        <v>0</v>
      </c>
      <c r="F18" s="463">
        <v>0</v>
      </c>
      <c r="G18" s="463">
        <v>2.6554229372080957E-5</v>
      </c>
      <c r="H18" s="464">
        <v>1</v>
      </c>
      <c r="I18" s="111">
        <v>5.6068967306694341E-2</v>
      </c>
      <c r="J18" s="111">
        <v>0</v>
      </c>
      <c r="K18" s="111">
        <v>0</v>
      </c>
      <c r="L18" s="464">
        <v>5.6045601971977173E-2</v>
      </c>
      <c r="M18" s="464">
        <v>0</v>
      </c>
      <c r="N18" s="465">
        <v>-3.9990010378827198E-3</v>
      </c>
      <c r="O18" s="465">
        <v>-3.9967929423975089E-3</v>
      </c>
      <c r="P18" s="465">
        <v>0</v>
      </c>
    </row>
    <row r="19" spans="2:16" x14ac:dyDescent="0.2">
      <c r="B19" s="468" t="s">
        <v>1176</v>
      </c>
      <c r="C19" s="111">
        <v>24.572983541774779</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98.285296733264147</v>
      </c>
      <c r="D20" s="463">
        <v>0.17097613648157758</v>
      </c>
      <c r="E20" s="463">
        <v>0</v>
      </c>
      <c r="F20" s="463">
        <v>0</v>
      </c>
      <c r="G20" s="463">
        <v>3.6720290607161396E-5</v>
      </c>
      <c r="H20" s="464">
        <v>1</v>
      </c>
      <c r="I20" s="111">
        <v>0.17101285677218475</v>
      </c>
      <c r="J20" s="111">
        <v>0</v>
      </c>
      <c r="K20" s="111">
        <v>0</v>
      </c>
      <c r="L20" s="464">
        <v>1.9963855734302025E-2</v>
      </c>
      <c r="M20" s="464">
        <v>0</v>
      </c>
      <c r="N20" s="465">
        <v>-1.526318111053451E-3</v>
      </c>
      <c r="O20" s="465">
        <v>-9.3274001037882729E-4</v>
      </c>
      <c r="P20" s="465">
        <v>0</v>
      </c>
    </row>
    <row r="21" spans="2:16" x14ac:dyDescent="0.2">
      <c r="B21" s="468" t="s">
        <v>1181</v>
      </c>
      <c r="C21" s="111">
        <v>34.324521792942399</v>
      </c>
      <c r="D21" s="463">
        <v>0.27914058899844324</v>
      </c>
      <c r="E21" s="463">
        <v>0</v>
      </c>
      <c r="F21" s="463">
        <v>0</v>
      </c>
      <c r="G21" s="463">
        <v>1.1051375194603012E-4</v>
      </c>
      <c r="H21" s="464">
        <v>2</v>
      </c>
      <c r="I21" s="111">
        <v>0.27925110275038922</v>
      </c>
      <c r="J21" s="111">
        <v>0</v>
      </c>
      <c r="K21" s="111">
        <v>0</v>
      </c>
      <c r="L21" s="464">
        <v>0</v>
      </c>
      <c r="M21" s="464">
        <v>0</v>
      </c>
      <c r="N21" s="465">
        <v>-1.825428126621692E-4</v>
      </c>
      <c r="O21" s="465">
        <v>0</v>
      </c>
      <c r="P21" s="465">
        <v>0</v>
      </c>
    </row>
    <row r="22" spans="2:16" x14ac:dyDescent="0.2">
      <c r="B22" s="468" t="s">
        <v>1188</v>
      </c>
      <c r="C22" s="111">
        <v>76.1869217929424</v>
      </c>
      <c r="D22" s="463">
        <v>2.9875472236637262E-2</v>
      </c>
      <c r="E22" s="463">
        <v>0</v>
      </c>
      <c r="F22" s="463">
        <v>0</v>
      </c>
      <c r="G22" s="463">
        <v>1.2410482615464453E-5</v>
      </c>
      <c r="H22" s="464">
        <v>0</v>
      </c>
      <c r="I22" s="111">
        <v>2.9887882719252728E-2</v>
      </c>
      <c r="J22" s="111">
        <v>0</v>
      </c>
      <c r="K22" s="111">
        <v>0</v>
      </c>
      <c r="L22" s="464">
        <v>0</v>
      </c>
      <c r="M22" s="464">
        <v>0</v>
      </c>
      <c r="N22" s="465">
        <v>-6.7496107939802813E-5</v>
      </c>
      <c r="O22" s="465">
        <v>0</v>
      </c>
      <c r="P22" s="465">
        <v>0</v>
      </c>
    </row>
    <row r="23" spans="2:16" x14ac:dyDescent="0.2">
      <c r="B23" s="468" t="s">
        <v>1261</v>
      </c>
      <c r="C23" s="111">
        <v>316.90288400103788</v>
      </c>
      <c r="D23" s="466">
        <v>2.6829771977166579</v>
      </c>
      <c r="E23" s="466">
        <v>3.0117877451997925</v>
      </c>
      <c r="F23" s="466">
        <v>6.7797709418785681</v>
      </c>
      <c r="G23" s="466">
        <v>1.5984172288531398E-4</v>
      </c>
      <c r="H23" s="111">
        <v>8</v>
      </c>
      <c r="I23" s="111">
        <v>3.4321467644006227</v>
      </c>
      <c r="J23" s="111">
        <v>0</v>
      </c>
      <c r="K23" s="111">
        <v>9.0425489621172801</v>
      </c>
      <c r="L23" s="111">
        <v>0.34357989621172813</v>
      </c>
      <c r="M23" s="111">
        <v>0</v>
      </c>
      <c r="N23" s="465">
        <v>-3.6141211728074725E-2</v>
      </c>
      <c r="O23" s="465">
        <v>-1.1844592631032694E-2</v>
      </c>
      <c r="P23" s="465">
        <v>0</v>
      </c>
    </row>
    <row r="24" spans="2:16" x14ac:dyDescent="0.2">
      <c r="B24" s="468" t="s">
        <v>1262</v>
      </c>
      <c r="C24" s="111">
        <v>250.49693348012454</v>
      </c>
      <c r="D24" s="466">
        <v>25.190716061235083</v>
      </c>
      <c r="E24" s="466">
        <v>24.2792511831863</v>
      </c>
      <c r="F24" s="466">
        <v>15.570560477426053</v>
      </c>
      <c r="G24" s="466">
        <v>2.1257784120394395E-3</v>
      </c>
      <c r="H24" s="111">
        <v>6</v>
      </c>
      <c r="I24" s="111">
        <v>30.922947584327975</v>
      </c>
      <c r="J24" s="111">
        <v>0</v>
      </c>
      <c r="K24" s="111">
        <v>34.119705915931497</v>
      </c>
      <c r="L24" s="111">
        <v>3.8795319071094965</v>
      </c>
      <c r="M24" s="111">
        <v>0</v>
      </c>
      <c r="N24" s="465">
        <v>-0.27806659574468084</v>
      </c>
      <c r="O24" s="465">
        <v>-0.17967710949662688</v>
      </c>
      <c r="P24" s="465">
        <v>0</v>
      </c>
    </row>
    <row r="25" spans="2:16" x14ac:dyDescent="0.2">
      <c r="B25" s="468" t="s">
        <v>1263</v>
      </c>
      <c r="C25" s="111">
        <v>0.1929527685521536</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27.853508681888943</v>
      </c>
      <c r="D26" s="467">
        <v>4.6002042475350287</v>
      </c>
      <c r="E26" s="467">
        <v>0.10436688375713546</v>
      </c>
      <c r="F26" s="467">
        <v>1.7757449403217437E-2</v>
      </c>
      <c r="G26" s="467">
        <v>3.3742864556305136E-3</v>
      </c>
      <c r="H26" s="467">
        <v>5</v>
      </c>
      <c r="I26" s="467">
        <v>4.725702810067463</v>
      </c>
      <c r="J26" s="467">
        <v>0</v>
      </c>
      <c r="K26" s="467">
        <v>0</v>
      </c>
      <c r="L26" s="467">
        <v>0.46462295277633631</v>
      </c>
      <c r="M26" s="467">
        <v>6.7850716139076284E-2</v>
      </c>
      <c r="N26" s="467">
        <v>-9.8867296315516343E-2</v>
      </c>
      <c r="O26" s="467">
        <v>-2.8448111053450961E-2</v>
      </c>
      <c r="P26" s="467">
        <v>-5.8144686040477428E-2</v>
      </c>
    </row>
    <row r="28" spans="2:16" x14ac:dyDescent="0.2">
      <c r="B28" s="462" t="s">
        <v>2015</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326I1uhi3dVH2raKpMQ4SSRorY7cn8/71k8w6/C+LnyypKxjx1IlTalooTz2x250Aexe3wXThvF3c9FI1yo2fg==" saltValue="Ing9GfYGP8B8wnNZvw2pY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CA398620-4E77-4C89-987F-59A3CC0B6823}"/>
  </hyperlinks>
  <pageMargins left="0.7" right="0.7" top="0.75" bottom="0.75" header="0.3" footer="0.3"/>
  <pageSetup paperSize="9" orientation="portrait" r:id="rId1"/>
  <headerFooter>
    <oddHeader>&amp;L&amp;"Calibri"&amp;12&amp;K000000EBA Regular Use&amp;1#</oddHeader>
  </headerFooter>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B276A-7D36-45EC-A222-E79EE44DE32E}">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1973</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19.289454636741048</v>
      </c>
      <c r="D14" s="463">
        <v>3.5833864789828751</v>
      </c>
      <c r="E14" s="463">
        <v>2.1626225324338355</v>
      </c>
      <c r="F14" s="463">
        <v>0</v>
      </c>
      <c r="G14" s="463">
        <v>1.485511157239232E-3</v>
      </c>
      <c r="H14" s="464">
        <v>4</v>
      </c>
      <c r="I14" s="111">
        <v>0</v>
      </c>
      <c r="J14" s="111">
        <v>5.74749452257395</v>
      </c>
      <c r="K14" s="111">
        <v>0</v>
      </c>
      <c r="L14" s="464">
        <v>1.0123041100155683</v>
      </c>
      <c r="M14" s="464">
        <v>2.1521442656979761E-2</v>
      </c>
      <c r="N14" s="465">
        <v>-3.6145957446808513E-2</v>
      </c>
      <c r="O14" s="465">
        <v>-8.9585288012454609E-3</v>
      </c>
      <c r="P14" s="465">
        <v>-1.6090786196159834E-2</v>
      </c>
    </row>
    <row r="15" spans="2:16" x14ac:dyDescent="0.2">
      <c r="B15" s="468" t="s">
        <v>1139</v>
      </c>
      <c r="C15" s="111">
        <v>0</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40.887942947586922</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1.3514561494551117E-2</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0.14430777633627404</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11.091410033731188</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40.965305609756101</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6.506507311883758</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3.1900579839128183</v>
      </c>
      <c r="D22" s="463">
        <v>4.0010378827192529E-2</v>
      </c>
      <c r="E22" s="463">
        <v>0</v>
      </c>
      <c r="F22" s="463">
        <v>0</v>
      </c>
      <c r="G22" s="463">
        <v>1.538401660612351E-5</v>
      </c>
      <c r="H22" s="464">
        <v>4</v>
      </c>
      <c r="I22" s="111">
        <v>0</v>
      </c>
      <c r="J22" s="111">
        <v>4.0025762843798648E-2</v>
      </c>
      <c r="K22" s="111">
        <v>0</v>
      </c>
      <c r="L22" s="464">
        <v>0</v>
      </c>
      <c r="M22" s="464">
        <v>0</v>
      </c>
      <c r="N22" s="465">
        <v>-4.4769071094966274E-4</v>
      </c>
      <c r="O22" s="465">
        <v>0</v>
      </c>
      <c r="P22" s="465">
        <v>0</v>
      </c>
    </row>
    <row r="23" spans="2:16" x14ac:dyDescent="0.2">
      <c r="B23" s="468" t="s">
        <v>1261</v>
      </c>
      <c r="C23" s="111">
        <v>126.81380262018682</v>
      </c>
      <c r="D23" s="466">
        <v>0</v>
      </c>
      <c r="E23" s="466">
        <v>2.891281785158277E-2</v>
      </c>
      <c r="F23" s="466">
        <v>0</v>
      </c>
      <c r="G23" s="466">
        <v>0</v>
      </c>
      <c r="H23" s="111">
        <v>6</v>
      </c>
      <c r="I23" s="111">
        <v>0</v>
      </c>
      <c r="J23" s="111">
        <v>2.891281785158277E-2</v>
      </c>
      <c r="K23" s="111">
        <v>0</v>
      </c>
      <c r="L23" s="111">
        <v>2.891281785158277E-2</v>
      </c>
      <c r="M23" s="111">
        <v>0</v>
      </c>
      <c r="N23" s="465">
        <v>-3.8682407887908672E-4</v>
      </c>
      <c r="O23" s="465">
        <v>-3.8682407887908672E-4</v>
      </c>
      <c r="P23" s="465">
        <v>0</v>
      </c>
    </row>
    <row r="24" spans="2:16" x14ac:dyDescent="0.2">
      <c r="B24" s="468" t="s">
        <v>1262</v>
      </c>
      <c r="C24" s="111">
        <v>52.891016380643485</v>
      </c>
      <c r="D24" s="466">
        <v>1.4628239906590554</v>
      </c>
      <c r="E24" s="466">
        <v>1.2012473196678777</v>
      </c>
      <c r="F24" s="466">
        <v>0</v>
      </c>
      <c r="G24" s="466">
        <v>2.5814218993253763E-4</v>
      </c>
      <c r="H24" s="111">
        <v>5</v>
      </c>
      <c r="I24" s="111">
        <v>0</v>
      </c>
      <c r="J24" s="111">
        <v>2.6643294525168657</v>
      </c>
      <c r="K24" s="111">
        <v>0</v>
      </c>
      <c r="L24" s="111">
        <v>0.4485024130773223</v>
      </c>
      <c r="M24" s="111">
        <v>0</v>
      </c>
      <c r="N24" s="465">
        <v>-5.9104592631032699E-3</v>
      </c>
      <c r="O24" s="465">
        <v>-3.6779190451478984E-3</v>
      </c>
      <c r="P24" s="465">
        <v>0</v>
      </c>
    </row>
    <row r="25" spans="2:16" x14ac:dyDescent="0.2">
      <c r="B25" s="468" t="s">
        <v>1263</v>
      </c>
      <c r="C25" s="111">
        <v>6.2444836533471722E-2</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7.9813868266735852</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2016</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7NJbPqKnJi6uHLCEOJR0Tkh1n6nXL293mUmJn8xUYaYtYPUvi87UHKNPiczqrXaoqpU1O2J6bVqqYe1f9Eq3FA==" saltValue="evynoSZl1jd1oNsSTX1o4g=="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B5A43FA8-926C-4212-8D2D-11950270FFFD}"/>
  </hyperlinks>
  <pageMargins left="0.7" right="0.7" top="0.75" bottom="0.75" header="0.3" footer="0.3"/>
  <pageSetup paperSize="9" orientation="portrait" r:id="rId1"/>
  <headerFooter>
    <oddHeader>&amp;L&amp;"Calibri"&amp;12&amp;K000000EBA Regular Use&amp;1#</oddHeader>
  </headerFooter>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44D873-4211-4B7E-9534-89CE3C706CF4}">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1975</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21.951427503892059</v>
      </c>
      <c r="D14" s="463">
        <v>7.3140311598339389</v>
      </c>
      <c r="E14" s="463">
        <v>4.5032177374156719</v>
      </c>
      <c r="F14" s="463">
        <v>6.5112151011935654E-2</v>
      </c>
      <c r="G14" s="463">
        <v>1.5067981318111054E-3</v>
      </c>
      <c r="H14" s="464">
        <v>3</v>
      </c>
      <c r="I14" s="111">
        <v>10.496675031136483</v>
      </c>
      <c r="J14" s="111">
        <v>0</v>
      </c>
      <c r="K14" s="111">
        <v>1.387192815256876</v>
      </c>
      <c r="L14" s="464">
        <v>2.7821054878048779</v>
      </c>
      <c r="M14" s="464">
        <v>4.0870998962117287E-2</v>
      </c>
      <c r="N14" s="465">
        <v>-0.13187062532433835</v>
      </c>
      <c r="O14" s="465">
        <v>-5.6828012454592639E-2</v>
      </c>
      <c r="P14" s="465">
        <v>-1.5345552672548004E-2</v>
      </c>
    </row>
    <row r="15" spans="2:16" x14ac:dyDescent="0.2">
      <c r="B15" s="468" t="s">
        <v>1139</v>
      </c>
      <c r="C15" s="111">
        <v>8.2461183186299941E-3</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87.095023085106391</v>
      </c>
      <c r="D16" s="463">
        <v>32.663869102231452</v>
      </c>
      <c r="E16" s="463">
        <v>5.7470876154644523</v>
      </c>
      <c r="F16" s="463">
        <v>0</v>
      </c>
      <c r="G16" s="463">
        <v>5.567890503373119E-3</v>
      </c>
      <c r="H16" s="464">
        <v>2</v>
      </c>
      <c r="I16" s="111">
        <v>38.416524608199275</v>
      </c>
      <c r="J16" s="111">
        <v>0</v>
      </c>
      <c r="K16" s="111">
        <v>0</v>
      </c>
      <c r="L16" s="464">
        <v>1.6375474442138038</v>
      </c>
      <c r="M16" s="464">
        <v>12.831638243383498</v>
      </c>
      <c r="N16" s="465">
        <v>-1.9401641177996889</v>
      </c>
      <c r="O16" s="465">
        <v>-6.5202615464452524E-2</v>
      </c>
      <c r="P16" s="465">
        <v>-1.7747924234561496</v>
      </c>
    </row>
    <row r="17" spans="2:16" x14ac:dyDescent="0.2">
      <c r="B17" s="468" t="s">
        <v>1170</v>
      </c>
      <c r="C17" s="111">
        <v>3.4077797093928393E-2</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1.565458149974053</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21.076677215879609</v>
      </c>
      <c r="D19" s="463">
        <v>9.2001881162428648E-2</v>
      </c>
      <c r="E19" s="463">
        <v>0</v>
      </c>
      <c r="F19" s="463">
        <v>0</v>
      </c>
      <c r="G19" s="463">
        <v>3.7701089776855218E-5</v>
      </c>
      <c r="H19" s="464">
        <v>2</v>
      </c>
      <c r="I19" s="111">
        <v>9.2039582252205515E-2</v>
      </c>
      <c r="J19" s="111">
        <v>0</v>
      </c>
      <c r="K19" s="111">
        <v>0</v>
      </c>
      <c r="L19" s="464">
        <v>9.2007535028541781E-2</v>
      </c>
      <c r="M19" s="464">
        <v>0</v>
      </c>
      <c r="N19" s="465">
        <v>-6.8333108458744161E-3</v>
      </c>
      <c r="O19" s="465">
        <v>-6.8302828230409965E-3</v>
      </c>
      <c r="P19" s="465">
        <v>0</v>
      </c>
    </row>
    <row r="20" spans="2:16" x14ac:dyDescent="0.2">
      <c r="B20" s="468" t="s">
        <v>1180</v>
      </c>
      <c r="C20" s="111">
        <v>69.755119836533467</v>
      </c>
      <c r="D20" s="463">
        <v>5.7053033212247022E-2</v>
      </c>
      <c r="E20" s="463">
        <v>0</v>
      </c>
      <c r="F20" s="463">
        <v>0</v>
      </c>
      <c r="G20" s="463">
        <v>8.5573430202387134E-6</v>
      </c>
      <c r="H20" s="464">
        <v>1</v>
      </c>
      <c r="I20" s="111">
        <v>0</v>
      </c>
      <c r="J20" s="111">
        <v>0</v>
      </c>
      <c r="K20" s="111">
        <v>5.7061590555267258E-2</v>
      </c>
      <c r="L20" s="464">
        <v>5.7058611831863004E-2</v>
      </c>
      <c r="M20" s="464">
        <v>0</v>
      </c>
      <c r="N20" s="465">
        <v>-4.1570134924753498E-3</v>
      </c>
      <c r="O20" s="465">
        <v>-4.1567332641411518E-3</v>
      </c>
      <c r="P20" s="465">
        <v>0</v>
      </c>
    </row>
    <row r="21" spans="2:16" x14ac:dyDescent="0.2">
      <c r="B21" s="468" t="s">
        <v>1181</v>
      </c>
      <c r="C21" s="111">
        <v>9.8854441489361715</v>
      </c>
      <c r="D21" s="463">
        <v>0.78741435391800729</v>
      </c>
      <c r="E21" s="463">
        <v>0</v>
      </c>
      <c r="F21" s="463">
        <v>0</v>
      </c>
      <c r="G21" s="463">
        <v>8.6689154125583816E-6</v>
      </c>
      <c r="H21" s="464">
        <v>3</v>
      </c>
      <c r="I21" s="111">
        <v>0.78742302283341981</v>
      </c>
      <c r="J21" s="111">
        <v>0</v>
      </c>
      <c r="K21" s="111">
        <v>0</v>
      </c>
      <c r="L21" s="464">
        <v>0.78742302283341981</v>
      </c>
      <c r="M21" s="464">
        <v>0</v>
      </c>
      <c r="N21" s="465">
        <v>-7.8125116761805918E-3</v>
      </c>
      <c r="O21" s="465">
        <v>-7.8125116761805918E-3</v>
      </c>
      <c r="P21" s="465">
        <v>0</v>
      </c>
    </row>
    <row r="22" spans="2:16" x14ac:dyDescent="0.2">
      <c r="B22" s="468" t="s">
        <v>1188</v>
      </c>
      <c r="C22" s="111">
        <v>16.530682449403219</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226.88688964789833</v>
      </c>
      <c r="D23" s="466">
        <v>0</v>
      </c>
      <c r="E23" s="466">
        <v>1.2326100155682409E-2</v>
      </c>
      <c r="F23" s="466">
        <v>0</v>
      </c>
      <c r="G23" s="466">
        <v>0</v>
      </c>
      <c r="H23" s="111">
        <v>6</v>
      </c>
      <c r="I23" s="111">
        <v>1.2326100155682409E-2</v>
      </c>
      <c r="J23" s="111">
        <v>0</v>
      </c>
      <c r="K23" s="111">
        <v>0</v>
      </c>
      <c r="L23" s="111">
        <v>1.2326100155682409E-2</v>
      </c>
      <c r="M23" s="111">
        <v>0</v>
      </c>
      <c r="N23" s="465">
        <v>-5.6771146860404786E-4</v>
      </c>
      <c r="O23" s="465">
        <v>-5.6771146860404786E-4</v>
      </c>
      <c r="P23" s="465">
        <v>0</v>
      </c>
    </row>
    <row r="24" spans="2:16" x14ac:dyDescent="0.2">
      <c r="B24" s="468" t="s">
        <v>1262</v>
      </c>
      <c r="C24" s="111">
        <v>95.92245107594708</v>
      </c>
      <c r="D24" s="466">
        <v>21.500574001037883</v>
      </c>
      <c r="E24" s="466">
        <v>10.117864823559938</v>
      </c>
      <c r="F24" s="466">
        <v>6.5112151011935654E-2</v>
      </c>
      <c r="G24" s="466">
        <v>2.0531136481577583E-4</v>
      </c>
      <c r="H24" s="111">
        <v>3</v>
      </c>
      <c r="I24" s="111">
        <v>31.03650269330566</v>
      </c>
      <c r="J24" s="111">
        <v>0</v>
      </c>
      <c r="K24" s="111">
        <v>0.64725359366891544</v>
      </c>
      <c r="L24" s="111">
        <v>3.3229311650233524</v>
      </c>
      <c r="M24" s="111">
        <v>12.790073850544889</v>
      </c>
      <c r="N24" s="465">
        <v>-1.897525168655942</v>
      </c>
      <c r="O24" s="465">
        <v>-8.0769052932018692E-2</v>
      </c>
      <c r="P24" s="465">
        <v>-1.7297925428126621</v>
      </c>
    </row>
    <row r="25" spans="2:16" x14ac:dyDescent="0.2">
      <c r="B25" s="468" t="s">
        <v>1263</v>
      </c>
      <c r="C25" s="111">
        <v>0.31880197197716659</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14.492096152049818</v>
      </c>
      <c r="D26" s="467">
        <v>1.191817675142709</v>
      </c>
      <c r="E26" s="467">
        <v>0.13312740529320188</v>
      </c>
      <c r="F26" s="467">
        <v>0</v>
      </c>
      <c r="G26" s="467">
        <v>4.2589932537623254E-3</v>
      </c>
      <c r="H26" s="467">
        <v>4</v>
      </c>
      <c r="I26" s="467">
        <v>1.281252817851583</v>
      </c>
      <c r="J26" s="467">
        <v>0</v>
      </c>
      <c r="K26" s="467">
        <v>4.7951198754540736E-2</v>
      </c>
      <c r="L26" s="467">
        <v>0.20173317592112092</v>
      </c>
      <c r="M26" s="467">
        <v>0.12400093409444733</v>
      </c>
      <c r="N26" s="467">
        <v>-3.5524507005708361E-2</v>
      </c>
      <c r="O26" s="467">
        <v>-1.0766118318629996E-2</v>
      </c>
      <c r="P26" s="467">
        <v>-1.8784045147898287E-2</v>
      </c>
    </row>
    <row r="28" spans="2:16" x14ac:dyDescent="0.2">
      <c r="B28" s="462" t="s">
        <v>2017</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xm/Due2DvgCEFXwUSg7VUutoxapW1X8DX/bYXXeYiP0FDLB4edMEQb58AW9CMRs2keEXFAHwuhkZa8MNUOee9g==" saltValue="6FBjR6jkQhh1vkcayPN90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9C96F4BD-8177-4199-A75A-D21CD61A2661}"/>
  </hyperlinks>
  <pageMargins left="0.7" right="0.7" top="0.75" bottom="0.75" header="0.3" footer="0.3"/>
  <pageSetup paperSize="9" orientation="portrait" r:id="rId1"/>
  <headerFooter>
    <oddHeader>&amp;L&amp;"Calibri"&amp;12&amp;K000000EBA Regular Use&amp;1#</oddHeader>
  </headerFooter>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4F401-EDD0-4847-9FD5-6802CCBA96FD}">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1977</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21.089207301504931</v>
      </c>
      <c r="D14" s="463">
        <v>7.6788509055526735</v>
      </c>
      <c r="E14" s="463">
        <v>2.5823458796056049</v>
      </c>
      <c r="F14" s="463">
        <v>1.6375107706279191</v>
      </c>
      <c r="G14" s="463">
        <v>2.0172080954852104E-3</v>
      </c>
      <c r="H14" s="464">
        <v>4</v>
      </c>
      <c r="I14" s="111">
        <v>2.123237044628957</v>
      </c>
      <c r="J14" s="111">
        <v>0.55864805396990136</v>
      </c>
      <c r="K14" s="111">
        <v>9.2188396652828235</v>
      </c>
      <c r="L14" s="464">
        <v>4.9987434302023876</v>
      </c>
      <c r="M14" s="464">
        <v>2.1460178048780492</v>
      </c>
      <c r="N14" s="465">
        <v>-0.36650577841203946</v>
      </c>
      <c r="O14" s="465">
        <v>-0.15276175402179556</v>
      </c>
      <c r="P14" s="465">
        <v>-0.19696663207057605</v>
      </c>
    </row>
    <row r="15" spans="2:16" x14ac:dyDescent="0.2">
      <c r="B15" s="468" t="s">
        <v>1139</v>
      </c>
      <c r="C15" s="111">
        <v>4.4874045147898285E-2</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52.85576853139596</v>
      </c>
      <c r="D16" s="463">
        <v>0.22228178515827715</v>
      </c>
      <c r="E16" s="463">
        <v>1.4393043694862482</v>
      </c>
      <c r="F16" s="463">
        <v>0.23133639076284379</v>
      </c>
      <c r="G16" s="463">
        <v>1.1621691748832384E-5</v>
      </c>
      <c r="H16" s="464">
        <v>6</v>
      </c>
      <c r="I16" s="111">
        <v>1.892934167099118</v>
      </c>
      <c r="J16" s="111">
        <v>0</v>
      </c>
      <c r="K16" s="111">
        <v>0</v>
      </c>
      <c r="L16" s="464">
        <v>1.892934167099118</v>
      </c>
      <c r="M16" s="464">
        <v>0</v>
      </c>
      <c r="N16" s="465">
        <v>-8.2313954333160369E-2</v>
      </c>
      <c r="O16" s="465">
        <v>-8.2313954333160369E-2</v>
      </c>
      <c r="P16" s="465">
        <v>0</v>
      </c>
    </row>
    <row r="17" spans="2:16" x14ac:dyDescent="0.2">
      <c r="B17" s="468" t="s">
        <v>1170</v>
      </c>
      <c r="C17" s="111">
        <v>3.8746782044628962</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1.6700486066424496</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27.057597605085626</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118.15958165542294</v>
      </c>
      <c r="D20" s="463">
        <v>0.82287445511157242</v>
      </c>
      <c r="E20" s="463">
        <v>0</v>
      </c>
      <c r="F20" s="463">
        <v>0</v>
      </c>
      <c r="G20" s="463">
        <v>1.644369486248054E-4</v>
      </c>
      <c r="H20" s="464">
        <v>2</v>
      </c>
      <c r="I20" s="111">
        <v>0</v>
      </c>
      <c r="J20" s="111">
        <v>0.49124417747794508</v>
      </c>
      <c r="K20" s="111">
        <v>0.33179471458225218</v>
      </c>
      <c r="L20" s="464">
        <v>0</v>
      </c>
      <c r="M20" s="464">
        <v>0</v>
      </c>
      <c r="N20" s="465">
        <v>-3.3710145303580698E-3</v>
      </c>
      <c r="O20" s="465">
        <v>0</v>
      </c>
      <c r="P20" s="465">
        <v>0</v>
      </c>
    </row>
    <row r="21" spans="2:16" x14ac:dyDescent="0.2">
      <c r="B21" s="468" t="s">
        <v>1181</v>
      </c>
      <c r="C21" s="111">
        <v>20.915269626362225</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15.145170978204465</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188.29075379644524</v>
      </c>
      <c r="D23" s="466">
        <v>0.57900927348209663</v>
      </c>
      <c r="E23" s="466">
        <v>8.5760848469122991E-2</v>
      </c>
      <c r="F23" s="466">
        <v>0</v>
      </c>
      <c r="G23" s="466">
        <v>2.1606123508043592E-5</v>
      </c>
      <c r="H23" s="111">
        <v>3</v>
      </c>
      <c r="I23" s="111">
        <v>0.24708171769590037</v>
      </c>
      <c r="J23" s="111">
        <v>0.41771001037882721</v>
      </c>
      <c r="K23" s="111">
        <v>0</v>
      </c>
      <c r="L23" s="111">
        <v>0.48555366113129217</v>
      </c>
      <c r="M23" s="111">
        <v>0</v>
      </c>
      <c r="N23" s="465">
        <v>-6.4665957446808512E-3</v>
      </c>
      <c r="O23" s="465">
        <v>-4.5270757654385062E-3</v>
      </c>
      <c r="P23" s="465">
        <v>0</v>
      </c>
    </row>
    <row r="24" spans="2:16" x14ac:dyDescent="0.2">
      <c r="B24" s="468" t="s">
        <v>1262</v>
      </c>
      <c r="C24" s="111">
        <v>115.26476170653866</v>
      </c>
      <c r="D24" s="466">
        <v>5.3852879631551636</v>
      </c>
      <c r="E24" s="466">
        <v>3.9358894006227296</v>
      </c>
      <c r="F24" s="466">
        <v>1.8688471613907629</v>
      </c>
      <c r="G24" s="466">
        <v>1.7774260508562534E-4</v>
      </c>
      <c r="H24" s="111">
        <v>5</v>
      </c>
      <c r="I24" s="111">
        <v>3.2438061676180596</v>
      </c>
      <c r="J24" s="111">
        <v>9.4594735339906588E-2</v>
      </c>
      <c r="K24" s="111">
        <v>7.8518013648157758</v>
      </c>
      <c r="L24" s="111">
        <v>6.2024750700570834</v>
      </c>
      <c r="M24" s="111">
        <v>1.8867128074727557</v>
      </c>
      <c r="N24" s="465">
        <v>-0.38540065386611316</v>
      </c>
      <c r="O24" s="465">
        <v>-0.21878903736377789</v>
      </c>
      <c r="P24" s="465">
        <v>-0.1606670939283861</v>
      </c>
    </row>
    <row r="25" spans="2:16" x14ac:dyDescent="0.2">
      <c r="B25" s="468" t="s">
        <v>1263</v>
      </c>
      <c r="C25" s="111">
        <v>0.30371128697457189</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25.582147794499225</v>
      </c>
      <c r="D26" s="467">
        <v>0</v>
      </c>
      <c r="E26" s="467">
        <v>0</v>
      </c>
      <c r="F26" s="467">
        <v>0</v>
      </c>
      <c r="G26" s="467">
        <v>9.9299429164504409E-6</v>
      </c>
      <c r="H26" s="467">
        <v>5</v>
      </c>
      <c r="I26" s="467">
        <v>9.878048780487805E-6</v>
      </c>
      <c r="J26" s="467">
        <v>0</v>
      </c>
      <c r="K26" s="467">
        <v>0</v>
      </c>
      <c r="L26" s="467">
        <v>0</v>
      </c>
      <c r="M26" s="467">
        <v>0</v>
      </c>
      <c r="N26" s="467">
        <v>-9.3409444732745209E-7</v>
      </c>
      <c r="O26" s="467">
        <v>0</v>
      </c>
      <c r="P26" s="467">
        <v>0</v>
      </c>
    </row>
    <row r="28" spans="2:16" x14ac:dyDescent="0.2">
      <c r="B28" s="462" t="s">
        <v>2018</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lzAixqnBQjSqdBetNTfXHkIkJHuSbctLQEXaLbiM/N0bDU8+/8khcrxUm7LPEZ9tb+aa1CrpXxwl5Xh9CvfqvQ==" saltValue="GT1hfbGeZ53v0qtIFBRbi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F2A76751-C165-4FED-BC97-DACB9AAEB1B9}"/>
  </hyperlinks>
  <pageMargins left="0.7" right="0.7" top="0.75" bottom="0.75" header="0.3" footer="0.3"/>
  <pageSetup paperSize="9" orientation="portrait" r:id="rId1"/>
  <headerFooter>
    <oddHeader>&amp;L&amp;"Calibri"&amp;12&amp;K000000EBA Regular Use&amp;1#</oddHeader>
  </headerFooter>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6CF32-2E6A-47A5-8303-7B299F78BACD}">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1979</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37.398022542812669</v>
      </c>
      <c r="D14" s="463">
        <v>5.756176536066425</v>
      </c>
      <c r="E14" s="463">
        <v>3.6525687467566166</v>
      </c>
      <c r="F14" s="463">
        <v>2.6381011935651275E-2</v>
      </c>
      <c r="G14" s="463">
        <v>2.0959704203425012E-3</v>
      </c>
      <c r="H14" s="464">
        <v>4</v>
      </c>
      <c r="I14" s="111">
        <v>0</v>
      </c>
      <c r="J14" s="111">
        <v>9.4372222651790363</v>
      </c>
      <c r="K14" s="111">
        <v>0</v>
      </c>
      <c r="L14" s="464">
        <v>2.0352641203943955</v>
      </c>
      <c r="M14" s="464">
        <v>0</v>
      </c>
      <c r="N14" s="465">
        <v>-9.6287797093928401E-2</v>
      </c>
      <c r="O14" s="465">
        <v>-7.4981105345096E-2</v>
      </c>
      <c r="P14" s="465">
        <v>0</v>
      </c>
    </row>
    <row r="15" spans="2:16" x14ac:dyDescent="0.2">
      <c r="B15" s="468" t="s">
        <v>1139</v>
      </c>
      <c r="C15" s="111">
        <v>1.4343043591074208E-2</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11.120933373118838</v>
      </c>
      <c r="D16" s="463">
        <v>0.24749214063310848</v>
      </c>
      <c r="E16" s="463">
        <v>0.12985986507524649</v>
      </c>
      <c r="F16" s="463">
        <v>0</v>
      </c>
      <c r="G16" s="463">
        <v>3.2752983912817852E-5</v>
      </c>
      <c r="H16" s="464">
        <v>4</v>
      </c>
      <c r="I16" s="111">
        <v>0</v>
      </c>
      <c r="J16" s="111">
        <v>0.37738475869226784</v>
      </c>
      <c r="K16" s="111">
        <v>0</v>
      </c>
      <c r="L16" s="464">
        <v>0</v>
      </c>
      <c r="M16" s="464">
        <v>0</v>
      </c>
      <c r="N16" s="465">
        <v>-5.7553710430721335E-4</v>
      </c>
      <c r="O16" s="465">
        <v>0</v>
      </c>
      <c r="P16" s="465">
        <v>0</v>
      </c>
    </row>
    <row r="17" spans="2:16" x14ac:dyDescent="0.2">
      <c r="B17" s="468" t="s">
        <v>1170</v>
      </c>
      <c r="C17" s="111">
        <v>1.7873972496107941E-2</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0.63803329268292686</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17.789049717176958</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33.291260223144789</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5.2324849636741044</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1.5662287752983914</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89.642275825116769</v>
      </c>
      <c r="D23" s="466">
        <v>0.10361997145822523</v>
      </c>
      <c r="E23" s="466">
        <v>0.15572112091333681</v>
      </c>
      <c r="F23" s="466">
        <v>0</v>
      </c>
      <c r="G23" s="466">
        <v>0</v>
      </c>
      <c r="H23" s="111">
        <v>6</v>
      </c>
      <c r="I23" s="111">
        <v>0</v>
      </c>
      <c r="J23" s="111">
        <v>0.25934109237156205</v>
      </c>
      <c r="K23" s="111">
        <v>0</v>
      </c>
      <c r="L23" s="111">
        <v>4.4659802802283349E-2</v>
      </c>
      <c r="M23" s="111">
        <v>0</v>
      </c>
      <c r="N23" s="465">
        <v>-2.5468266735858853E-3</v>
      </c>
      <c r="O23" s="465">
        <v>-1.9690944473274522E-3</v>
      </c>
      <c r="P23" s="465">
        <v>0</v>
      </c>
    </row>
    <row r="24" spans="2:16" x14ac:dyDescent="0.2">
      <c r="B24" s="468" t="s">
        <v>1262</v>
      </c>
      <c r="C24" s="111">
        <v>83.914388469122997</v>
      </c>
      <c r="D24" s="466">
        <v>3.3351912143227818</v>
      </c>
      <c r="E24" s="466">
        <v>2.5159862584327972</v>
      </c>
      <c r="F24" s="466">
        <v>2.6381011935651275E-2</v>
      </c>
      <c r="G24" s="466">
        <v>2.0891800726517907E-4</v>
      </c>
      <c r="H24" s="111">
        <v>4</v>
      </c>
      <c r="I24" s="111">
        <v>0</v>
      </c>
      <c r="J24" s="111">
        <v>5.8777674026984954</v>
      </c>
      <c r="K24" s="111">
        <v>0</v>
      </c>
      <c r="L24" s="111">
        <v>1.4816579579657501</v>
      </c>
      <c r="M24" s="111">
        <v>0</v>
      </c>
      <c r="N24" s="465">
        <v>-7.6113204462895698E-2</v>
      </c>
      <c r="O24" s="465">
        <v>-5.9037003113648165E-2</v>
      </c>
      <c r="P24" s="465">
        <v>0</v>
      </c>
    </row>
    <row r="25" spans="2:16" x14ac:dyDescent="0.2">
      <c r="B25" s="468" t="s">
        <v>1263</v>
      </c>
      <c r="C25" s="111">
        <v>9.1537104307213291E-2</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10.46353161390763</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2019</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J1sPeb8VOBXkx6w0seKWNkpFOv5FD0aRY6imdznDkyV5YiFtE+k8Sk7R+Ybl85LBnR3Haca5aj4YmXRIvnfFDg==" saltValue="wmldvC1AwTuu7uBG03I/J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7BD608C4-9556-41EB-8DB4-03E3D4FFF9A4}"/>
  </hyperlinks>
  <pageMargins left="0.7" right="0.7" top="0.75" bottom="0.75" header="0.3" footer="0.3"/>
  <pageSetup paperSize="9" orientation="portrait" r:id="rId1"/>
  <headerFooter>
    <oddHeader>&amp;L&amp;"Calibri"&amp;12&amp;K000000EBA Regular Use&amp;1#</oddHeader>
  </headerFooter>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409A9-F7E5-4173-A02B-9AA079FDE0FC}">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13" style="351" bestFit="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1981</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32"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27.125373303061757</v>
      </c>
      <c r="D14" s="463">
        <v>6.5890460093409446</v>
      </c>
      <c r="E14" s="463">
        <v>4.1180121562013499</v>
      </c>
      <c r="F14" s="463">
        <v>0.66223967047223675</v>
      </c>
      <c r="G14" s="463">
        <v>2.8319019200830305E-3</v>
      </c>
      <c r="H14" s="464">
        <v>4</v>
      </c>
      <c r="I14" s="111">
        <v>0</v>
      </c>
      <c r="J14" s="111">
        <v>11.372129737934614</v>
      </c>
      <c r="K14" s="111">
        <v>0</v>
      </c>
      <c r="L14" s="464">
        <v>0.86007655422937213</v>
      </c>
      <c r="M14" s="464">
        <v>1.0016868188894655E-2</v>
      </c>
      <c r="N14" s="465">
        <v>-3.366572392319668E-2</v>
      </c>
      <c r="O14" s="465">
        <v>-1.9998191489361702E-2</v>
      </c>
      <c r="P14" s="465">
        <v>-2.4992215879605605E-5</v>
      </c>
    </row>
    <row r="15" spans="2:16" x14ac:dyDescent="0.2">
      <c r="B15" s="468" t="s">
        <v>1139</v>
      </c>
      <c r="C15" s="111">
        <v>8.019200830306175E-5</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24.008093593668914</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10.369965461857811</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0.25794449922158796</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27.841627335236122</v>
      </c>
      <c r="D19" s="463">
        <v>0</v>
      </c>
      <c r="E19" s="463">
        <v>0</v>
      </c>
      <c r="F19" s="463">
        <v>0</v>
      </c>
      <c r="G19" s="463">
        <v>2.0062272963155166E-3</v>
      </c>
      <c r="H19" s="464">
        <v>20</v>
      </c>
      <c r="I19" s="111">
        <v>0</v>
      </c>
      <c r="J19" s="111">
        <v>2.0062272963155166E-3</v>
      </c>
      <c r="K19" s="111">
        <v>0</v>
      </c>
      <c r="L19" s="464">
        <v>0</v>
      </c>
      <c r="M19" s="464">
        <v>2.0062272963155166E-3</v>
      </c>
      <c r="N19" s="465">
        <v>-2.0062272963155166E-3</v>
      </c>
      <c r="O19" s="465">
        <v>0</v>
      </c>
      <c r="P19" s="465">
        <v>-2.0062272963155166E-3</v>
      </c>
    </row>
    <row r="20" spans="2:16" x14ac:dyDescent="0.2">
      <c r="B20" s="468" t="s">
        <v>1180</v>
      </c>
      <c r="C20" s="111">
        <v>201.45402523352362</v>
      </c>
      <c r="D20" s="463">
        <v>9.4736834457706282E-2</v>
      </c>
      <c r="E20" s="463">
        <v>0.23946466787752987</v>
      </c>
      <c r="F20" s="463">
        <v>0</v>
      </c>
      <c r="G20" s="463">
        <v>1.2679553710430721E-4</v>
      </c>
      <c r="H20" s="464">
        <v>5</v>
      </c>
      <c r="I20" s="111">
        <v>0</v>
      </c>
      <c r="J20" s="111">
        <v>0.33432829787234042</v>
      </c>
      <c r="K20" s="111">
        <v>0</v>
      </c>
      <c r="L20" s="464">
        <v>0</v>
      </c>
      <c r="M20" s="464">
        <v>0.33432829787234042</v>
      </c>
      <c r="N20" s="465">
        <v>-4.6891953814218998E-2</v>
      </c>
      <c r="O20" s="465">
        <v>0</v>
      </c>
      <c r="P20" s="465">
        <v>-4.6891953814218998E-2</v>
      </c>
    </row>
    <row r="21" spans="2:16" x14ac:dyDescent="0.2">
      <c r="B21" s="468" t="s">
        <v>1181</v>
      </c>
      <c r="C21" s="111">
        <v>16.381253502854179</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14.34155434353918</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187.07203837830826</v>
      </c>
      <c r="D23" s="466">
        <v>0.25163154385054493</v>
      </c>
      <c r="E23" s="466">
        <v>0.23946466787752987</v>
      </c>
      <c r="F23" s="466">
        <v>0</v>
      </c>
      <c r="G23" s="466">
        <v>9.7716658017644005E-6</v>
      </c>
      <c r="H23" s="111">
        <v>3</v>
      </c>
      <c r="I23" s="111">
        <v>0</v>
      </c>
      <c r="J23" s="111">
        <v>0.49110598339387651</v>
      </c>
      <c r="K23" s="111">
        <v>0</v>
      </c>
      <c r="L23" s="111">
        <v>0</v>
      </c>
      <c r="M23" s="111">
        <v>0.23946466787752987</v>
      </c>
      <c r="N23" s="465">
        <v>-3.5479548521017125E-2</v>
      </c>
      <c r="O23" s="465">
        <v>0</v>
      </c>
      <c r="P23" s="465">
        <v>-3.4897810067462377E-2</v>
      </c>
    </row>
    <row r="24" spans="2:16" x14ac:dyDescent="0.2">
      <c r="B24" s="468" t="s">
        <v>1262</v>
      </c>
      <c r="C24" s="111">
        <v>150.09097733383499</v>
      </c>
      <c r="D24" s="466">
        <v>4.5336909055526728</v>
      </c>
      <c r="E24" s="466">
        <v>4.1180121562013499</v>
      </c>
      <c r="F24" s="466">
        <v>0.66223967047223675</v>
      </c>
      <c r="G24" s="466">
        <v>6.6269071094966271E-4</v>
      </c>
      <c r="H24" s="111">
        <v>5</v>
      </c>
      <c r="I24" s="111">
        <v>0</v>
      </c>
      <c r="J24" s="111">
        <v>9.3146054229372091</v>
      </c>
      <c r="K24" s="111">
        <v>0</v>
      </c>
      <c r="L24" s="111">
        <v>0.69956959263103269</v>
      </c>
      <c r="M24" s="111">
        <v>9.9918759730150512E-3</v>
      </c>
      <c r="N24" s="465">
        <v>-2.4555121951219512E-2</v>
      </c>
      <c r="O24" s="465">
        <v>-1.6886709911779971E-2</v>
      </c>
      <c r="P24" s="465">
        <v>0</v>
      </c>
    </row>
    <row r="25" spans="2:16" x14ac:dyDescent="0.2">
      <c r="B25" s="468" t="s">
        <v>1263</v>
      </c>
      <c r="C25" s="111">
        <v>0</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90.431104442138036</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2020</v>
      </c>
    </row>
    <row r="29" spans="2:16" ht="12.65" customHeight="1" x14ac:dyDescent="0.2">
      <c r="B29" s="872" t="s">
        <v>2000</v>
      </c>
      <c r="C29" s="872"/>
      <c r="D29" s="872"/>
      <c r="E29" s="872"/>
      <c r="F29" s="872"/>
      <c r="G29" s="872"/>
      <c r="H29" s="872"/>
      <c r="I29" s="872"/>
      <c r="J29" s="872"/>
      <c r="K29" s="872"/>
      <c r="L29" s="872"/>
      <c r="M29" s="872"/>
      <c r="N29" s="872"/>
      <c r="O29" s="872"/>
      <c r="P29" s="872"/>
    </row>
    <row r="30" spans="2:16" x14ac:dyDescent="0.2">
      <c r="B30" s="872"/>
      <c r="C30" s="872"/>
      <c r="D30" s="872"/>
      <c r="E30" s="872"/>
      <c r="F30" s="872"/>
      <c r="G30" s="872"/>
      <c r="H30" s="872"/>
      <c r="I30" s="872"/>
      <c r="J30" s="872"/>
      <c r="K30" s="872"/>
      <c r="L30" s="872"/>
      <c r="M30" s="872"/>
      <c r="N30" s="872"/>
      <c r="O30" s="872"/>
      <c r="P30" s="872"/>
    </row>
    <row r="31" spans="2:16" ht="268.5" customHeight="1" x14ac:dyDescent="0.2">
      <c r="B31" s="872" t="s">
        <v>2001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EzLXPy3/ZkvdBs3gqQVVuPToqMxWoeAlJoyQzWWraSpWGpb4ag1vltXbukXEAm/eBLm+lEHKCY8EWIhHcjk3kQ==" saltValue="REgtTbTecxseWDVxHHPLu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C5D5F960-7C0C-473C-9DA3-A96082A2A480}"/>
  </hyperlinks>
  <pageMargins left="0.7" right="0.7" top="0.75" bottom="0.75" header="0.3" footer="0.3"/>
  <pageSetup paperSize="9" orientation="portrait" r:id="rId1"/>
  <headerFooter>
    <oddHeader>&amp;L&amp;"Calibri"&amp;12&amp;K000000EBA Regular Use&amp;1#</oddHeader>
  </headerFooter>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A1FBF-7EE8-4FAA-BDD7-5048E48F52D5}">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1983</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6.6766408640373642</v>
      </c>
      <c r="D14" s="463">
        <v>2.0402430176440065</v>
      </c>
      <c r="E14" s="463">
        <v>0.30010824338349767</v>
      </c>
      <c r="F14" s="463">
        <v>0.40120679034769074</v>
      </c>
      <c r="G14" s="463">
        <v>0</v>
      </c>
      <c r="H14" s="464">
        <v>3</v>
      </c>
      <c r="I14" s="111">
        <v>0.60084571873378312</v>
      </c>
      <c r="J14" s="111">
        <v>1.5057910819927349</v>
      </c>
      <c r="K14" s="111">
        <v>0.63492125064867677</v>
      </c>
      <c r="L14" s="464">
        <v>0.42042441619097043</v>
      </c>
      <c r="M14" s="464">
        <v>0.59552989361702124</v>
      </c>
      <c r="N14" s="465">
        <v>-0.28537458744161914</v>
      </c>
      <c r="O14" s="465">
        <v>-2.9501891541255838E-2</v>
      </c>
      <c r="P14" s="465">
        <v>-0.23231203165542297</v>
      </c>
    </row>
    <row r="15" spans="2:16" x14ac:dyDescent="0.2">
      <c r="B15" s="468" t="s">
        <v>1139</v>
      </c>
      <c r="C15" s="111">
        <v>2.9059210171250651</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90.459513414634159</v>
      </c>
      <c r="D16" s="463">
        <v>0.31944158796056044</v>
      </c>
      <c r="E16" s="463">
        <v>0.33101721847431237</v>
      </c>
      <c r="F16" s="463">
        <v>0</v>
      </c>
      <c r="G16" s="463">
        <v>0</v>
      </c>
      <c r="H16" s="464">
        <v>5</v>
      </c>
      <c r="I16" s="111">
        <v>0.65045880643487286</v>
      </c>
      <c r="J16" s="111">
        <v>0</v>
      </c>
      <c r="K16" s="111">
        <v>0</v>
      </c>
      <c r="L16" s="464">
        <v>7.2282932018681897E-2</v>
      </c>
      <c r="M16" s="464">
        <v>0</v>
      </c>
      <c r="N16" s="465">
        <v>-1.5928580695381424E-2</v>
      </c>
      <c r="O16" s="465">
        <v>-7.7564737934613399E-3</v>
      </c>
      <c r="P16" s="465">
        <v>0</v>
      </c>
    </row>
    <row r="17" spans="2:16" x14ac:dyDescent="0.2">
      <c r="B17" s="468" t="s">
        <v>1170</v>
      </c>
      <c r="C17" s="111">
        <v>104.33002739491437</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0.18857095225739492</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110.63825404774261</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218.84752642968346</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101.32884530939285</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12.586951865594187</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351.18068313700059</v>
      </c>
      <c r="D23" s="466">
        <v>0.14274381940840686</v>
      </c>
      <c r="E23" s="466">
        <v>2.7765319148936169E-2</v>
      </c>
      <c r="F23" s="466">
        <v>0</v>
      </c>
      <c r="G23" s="466">
        <v>0</v>
      </c>
      <c r="H23" s="111">
        <v>3</v>
      </c>
      <c r="I23" s="111">
        <v>0</v>
      </c>
      <c r="J23" s="111">
        <v>0.14274381940840686</v>
      </c>
      <c r="K23" s="111">
        <v>2.7765319148936169E-2</v>
      </c>
      <c r="L23" s="111">
        <v>0.11902153347171771</v>
      </c>
      <c r="M23" s="111">
        <v>1.8375371043072134E-2</v>
      </c>
      <c r="N23" s="465">
        <v>-2.401928386092372E-2</v>
      </c>
      <c r="O23" s="465">
        <v>-8.1198028022833428E-3</v>
      </c>
      <c r="P23" s="465">
        <v>-1.5548225220550079E-2</v>
      </c>
    </row>
    <row r="24" spans="2:16" x14ac:dyDescent="0.2">
      <c r="B24" s="468" t="s">
        <v>1262</v>
      </c>
      <c r="C24" s="111">
        <v>691.35287760000006</v>
      </c>
      <c r="D24" s="466">
        <v>2.1171969719771671</v>
      </c>
      <c r="E24" s="466">
        <v>0.60336014270887395</v>
      </c>
      <c r="F24" s="466">
        <v>0.40120679034769074</v>
      </c>
      <c r="G24" s="466">
        <v>0</v>
      </c>
      <c r="H24" s="111">
        <v>3</v>
      </c>
      <c r="I24" s="111">
        <v>1.1515607109496628</v>
      </c>
      <c r="J24" s="111">
        <v>1.363047262584328</v>
      </c>
      <c r="K24" s="111">
        <v>0.60715593149974056</v>
      </c>
      <c r="L24" s="111">
        <v>0.37368581473793461</v>
      </c>
      <c r="M24" s="111">
        <v>0.57715452257394917</v>
      </c>
      <c r="N24" s="465">
        <v>-0.27583084587441625</v>
      </c>
      <c r="O24" s="465">
        <v>-2.9138562532433836E-2</v>
      </c>
      <c r="P24" s="465">
        <v>-0.21676380643487289</v>
      </c>
    </row>
    <row r="25" spans="2:16" x14ac:dyDescent="0.2">
      <c r="B25" s="468" t="s">
        <v>1263</v>
      </c>
      <c r="C25" s="111">
        <v>3.4706323015049301</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174.8393630533472</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2021</v>
      </c>
    </row>
    <row r="29" spans="2:16" ht="30" customHeight="1" x14ac:dyDescent="0.2">
      <c r="B29" s="872" t="s">
        <v>2022</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2023</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caMZCYMz045RPo2PlN09xUwocfvmsDJWo7LkWEQBkd496vBQ/9PpuXnTkCxD0IciVOhRZ0xEZ4B7PTV8u6XUJg==" saltValue="lFrx2ehGOW9PfkA9/bdT+Q=="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AC30B912-799A-4241-A3B3-7563C3627181}"/>
  </hyperlinks>
  <pageMargins left="0.7" right="0.7" top="0.75" bottom="0.75" header="0.3" footer="0.3"/>
  <pageSetup paperSize="9" orientation="portrait" r:id="rId1"/>
  <headerFooter>
    <oddHeader>&amp;L&amp;"Calibri"&amp;12&amp;K000000EBA Regular Use&amp;1#</oddHeader>
  </headerFooter>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E93A-C4BA-4592-9FDC-A5A7E940949C}">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492</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200.56852421899328</v>
      </c>
      <c r="D14" s="463">
        <v>47.964717252205503</v>
      </c>
      <c r="E14" s="463">
        <v>11.72157234302024</v>
      </c>
      <c r="F14" s="463">
        <v>0.60332811105345097</v>
      </c>
      <c r="G14" s="463">
        <v>2.8192812662169177E-3</v>
      </c>
      <c r="H14" s="464">
        <v>2</v>
      </c>
      <c r="I14" s="111">
        <v>48.48246263881682</v>
      </c>
      <c r="J14" s="111">
        <v>10.407052893098081</v>
      </c>
      <c r="K14" s="111">
        <v>1.4029214556305138</v>
      </c>
      <c r="L14" s="464">
        <v>13.435243834976649</v>
      </c>
      <c r="M14" s="464">
        <v>1.5640345044110018</v>
      </c>
      <c r="N14" s="465">
        <v>-2.2161424494032174</v>
      </c>
      <c r="O14" s="465">
        <v>-0.98633469901401138</v>
      </c>
      <c r="P14" s="465">
        <v>-0.82541764660093409</v>
      </c>
    </row>
    <row r="15" spans="2:16" x14ac:dyDescent="0.2">
      <c r="B15" s="468" t="s">
        <v>1139</v>
      </c>
      <c r="C15" s="111">
        <v>32.094752932018679</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934.72666128437993</v>
      </c>
      <c r="D16" s="463">
        <v>42.821006450441097</v>
      </c>
      <c r="E16" s="463">
        <v>2.2488882926829272</v>
      </c>
      <c r="F16" s="463">
        <v>0</v>
      </c>
      <c r="G16" s="463">
        <v>3.6804307213284902E-3</v>
      </c>
      <c r="H16" s="464">
        <v>1</v>
      </c>
      <c r="I16" s="111">
        <v>0</v>
      </c>
      <c r="J16" s="111">
        <v>45.073575173845356</v>
      </c>
      <c r="K16" s="111">
        <v>0</v>
      </c>
      <c r="L16" s="464">
        <v>27.728000744680852</v>
      </c>
      <c r="M16" s="464">
        <v>0.93735743383497672</v>
      </c>
      <c r="N16" s="465">
        <v>-2.7728461312921642</v>
      </c>
      <c r="O16" s="465">
        <v>-1.8666508847950183</v>
      </c>
      <c r="P16" s="465">
        <v>-0.76810407628437993</v>
      </c>
    </row>
    <row r="17" spans="2:16" x14ac:dyDescent="0.2">
      <c r="B17" s="468" t="s">
        <v>1170</v>
      </c>
      <c r="C17" s="111">
        <v>924.63973231966793</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20.912307706279194</v>
      </c>
      <c r="D18" s="463">
        <v>4.9010249091852622E-2</v>
      </c>
      <c r="E18" s="463">
        <v>0</v>
      </c>
      <c r="F18" s="463">
        <v>0</v>
      </c>
      <c r="G18" s="463">
        <v>0</v>
      </c>
      <c r="H18" s="464">
        <v>0</v>
      </c>
      <c r="I18" s="111">
        <v>4.9010249091852622E-2</v>
      </c>
      <c r="J18" s="111">
        <v>0</v>
      </c>
      <c r="K18" s="111">
        <v>0</v>
      </c>
      <c r="L18" s="464">
        <v>0</v>
      </c>
      <c r="M18" s="464">
        <v>0</v>
      </c>
      <c r="N18" s="465">
        <v>-4.6104566683964713E-4</v>
      </c>
      <c r="O18" s="465">
        <v>0</v>
      </c>
      <c r="P18" s="465">
        <v>0</v>
      </c>
    </row>
    <row r="19" spans="2:16" x14ac:dyDescent="0.2">
      <c r="B19" s="468" t="s">
        <v>1176</v>
      </c>
      <c r="C19" s="111">
        <v>419.75633944732749</v>
      </c>
      <c r="D19" s="463">
        <v>8.0804745433316043</v>
      </c>
      <c r="E19" s="463">
        <v>0.52060455111572401</v>
      </c>
      <c r="F19" s="463">
        <v>0</v>
      </c>
      <c r="G19" s="463">
        <v>5.8249351323300471E-4</v>
      </c>
      <c r="H19" s="464">
        <v>2</v>
      </c>
      <c r="I19" s="111">
        <v>0</v>
      </c>
      <c r="J19" s="111">
        <v>8.601661587960562</v>
      </c>
      <c r="K19" s="111">
        <v>0</v>
      </c>
      <c r="L19" s="464">
        <v>1.5589481655422939</v>
      </c>
      <c r="M19" s="464">
        <v>0.15943572392319669</v>
      </c>
      <c r="N19" s="465">
        <v>-0.27011000518941364</v>
      </c>
      <c r="O19" s="465">
        <v>-0.10988117021276597</v>
      </c>
      <c r="P19" s="465">
        <v>-0.10694301245459263</v>
      </c>
    </row>
    <row r="20" spans="2:16" x14ac:dyDescent="0.2">
      <c r="B20" s="468" t="s">
        <v>1180</v>
      </c>
      <c r="C20" s="111">
        <v>795.09990999481056</v>
      </c>
      <c r="D20" s="463">
        <v>2.2301504929942918E-5</v>
      </c>
      <c r="E20" s="463">
        <v>0</v>
      </c>
      <c r="F20" s="463">
        <v>0</v>
      </c>
      <c r="G20" s="463">
        <v>0</v>
      </c>
      <c r="H20" s="464">
        <v>0</v>
      </c>
      <c r="I20" s="111">
        <v>2.2301504929942918E-5</v>
      </c>
      <c r="J20" s="111">
        <v>0</v>
      </c>
      <c r="K20" s="111">
        <v>0</v>
      </c>
      <c r="L20" s="464">
        <v>0</v>
      </c>
      <c r="M20" s="464">
        <v>0</v>
      </c>
      <c r="N20" s="465">
        <v>-2.1017125064867669E-7</v>
      </c>
      <c r="O20" s="465">
        <v>0</v>
      </c>
      <c r="P20" s="465">
        <v>0</v>
      </c>
    </row>
    <row r="21" spans="2:16" x14ac:dyDescent="0.2">
      <c r="B21" s="468" t="s">
        <v>1181</v>
      </c>
      <c r="C21" s="111">
        <v>351.04527341463415</v>
      </c>
      <c r="D21" s="463">
        <v>8.8693865230928903</v>
      </c>
      <c r="E21" s="463">
        <v>0.34685850804359109</v>
      </c>
      <c r="F21" s="463">
        <v>0</v>
      </c>
      <c r="G21" s="463">
        <v>1.4354411001556825E-3</v>
      </c>
      <c r="H21" s="464">
        <v>2</v>
      </c>
      <c r="I21" s="111">
        <v>0</v>
      </c>
      <c r="J21" s="111">
        <v>9.1396701686559432</v>
      </c>
      <c r="K21" s="111">
        <v>7.8010303580695384E-2</v>
      </c>
      <c r="L21" s="464">
        <v>0.87671089257913859</v>
      </c>
      <c r="M21" s="464">
        <v>0.2429439050337312</v>
      </c>
      <c r="N21" s="465">
        <v>-0.25808686299948108</v>
      </c>
      <c r="O21" s="465">
        <v>-5.4580635703165542E-2</v>
      </c>
      <c r="P21" s="465">
        <v>-0.12633752205500778</v>
      </c>
    </row>
    <row r="22" spans="2:16" x14ac:dyDescent="0.2">
      <c r="B22" s="468" t="s">
        <v>1188</v>
      </c>
      <c r="C22" s="111">
        <v>509.42125857031664</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5032.0986958173335</v>
      </c>
      <c r="D23" s="466">
        <v>1.1327850363258953</v>
      </c>
      <c r="E23" s="466">
        <v>0.76919696678775307</v>
      </c>
      <c r="F23" s="466">
        <v>0.24956825635703167</v>
      </c>
      <c r="G23" s="466">
        <v>0.36024967047223666</v>
      </c>
      <c r="H23" s="111">
        <v>8</v>
      </c>
      <c r="I23" s="111">
        <v>1.3283731603528801</v>
      </c>
      <c r="J23" s="111">
        <v>1.0878604229372082</v>
      </c>
      <c r="K23" s="111">
        <v>9.5566346652828232E-2</v>
      </c>
      <c r="L23" s="111">
        <v>0.75182466787752988</v>
      </c>
      <c r="M23" s="111">
        <v>5.0669665282823045E-2</v>
      </c>
      <c r="N23" s="465">
        <v>-9.0871172807472755E-2</v>
      </c>
      <c r="O23" s="465">
        <v>-4.7588513233004677E-2</v>
      </c>
      <c r="P23" s="465">
        <v>-3.5402727036844835E-2</v>
      </c>
    </row>
    <row r="24" spans="2:16" x14ac:dyDescent="0.2">
      <c r="B24" s="468" t="s">
        <v>1262</v>
      </c>
      <c r="C24" s="111">
        <v>2484.3862834371562</v>
      </c>
      <c r="D24" s="466">
        <v>31.868921652828231</v>
      </c>
      <c r="E24" s="466">
        <v>14.148199130773223</v>
      </c>
      <c r="F24" s="466">
        <v>0.75011794239750917</v>
      </c>
      <c r="G24" s="466">
        <v>0</v>
      </c>
      <c r="H24" s="111">
        <v>3</v>
      </c>
      <c r="I24" s="111">
        <v>27.145723354955894</v>
      </c>
      <c r="J24" s="111">
        <v>19.167954120394398</v>
      </c>
      <c r="K24" s="111">
        <v>0.45356125064867669</v>
      </c>
      <c r="L24" s="111">
        <v>10.756005249091853</v>
      </c>
      <c r="M24" s="111">
        <v>1.4405016009340945</v>
      </c>
      <c r="N24" s="465">
        <v>-2.0198131577581737</v>
      </c>
      <c r="O24" s="465">
        <v>-0.78886181629475871</v>
      </c>
      <c r="P24" s="465">
        <v>-0.95832713284898818</v>
      </c>
    </row>
    <row r="25" spans="2:16" x14ac:dyDescent="0.2">
      <c r="B25" s="468" t="s">
        <v>1263</v>
      </c>
      <c r="C25" s="111">
        <v>0.44231696668396481</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545.22608315775824</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2024</v>
      </c>
    </row>
    <row r="29" spans="2:16" ht="30" customHeight="1" x14ac:dyDescent="0.2">
      <c r="B29" s="872" t="s">
        <v>2000</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2025</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YlCEo0+vvBuq2a1kmZGk8vtGLlB6svk1Ymcr9LGpijq+Tg+MPU3CVn3eorEMml5EN9NIy3WBLqqud3t5quddMA==" saltValue="AEQJy/SMuaAjKszPREKcGQ=="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EDE92E69-6B2E-4E8B-8E77-7B47D7209878}"/>
  </hyperlinks>
  <pageMargins left="0.7" right="0.7" top="0.75" bottom="0.75" header="0.3" footer="0.3"/>
  <pageSetup paperSize="9" orientation="portrait" r:id="rId1"/>
  <headerFooter>
    <oddHeader>&amp;L&amp;"Calibri"&amp;12&amp;K000000EBA Regular Use&amp;1#</oddHeader>
  </headerFooter>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4FEFF-1D3D-45A0-ADDA-D03C09EEE5F0}">
  <sheetPr>
    <tabColor theme="9" tint="0.79998168889431442"/>
  </sheetPr>
  <dimension ref="B2:P33"/>
  <sheetViews>
    <sheetView showGridLines="0" topLeftCell="A5"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1389</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129.40350338868708</v>
      </c>
      <c r="D14" s="463">
        <v>38.642396569797612</v>
      </c>
      <c r="E14" s="463">
        <v>17.639519460300985</v>
      </c>
      <c r="F14" s="463">
        <v>0</v>
      </c>
      <c r="G14" s="463">
        <v>8.2148209652309293E-3</v>
      </c>
      <c r="H14" s="464">
        <v>2</v>
      </c>
      <c r="I14" s="111">
        <v>0</v>
      </c>
      <c r="J14" s="111">
        <v>56.084878489880644</v>
      </c>
      <c r="K14" s="111">
        <v>0.20525236118318632</v>
      </c>
      <c r="L14" s="464">
        <v>1.3541911105345097</v>
      </c>
      <c r="M14" s="464">
        <v>0.47889780747275562</v>
      </c>
      <c r="N14" s="465">
        <v>-0.93381933316035293</v>
      </c>
      <c r="O14" s="465">
        <v>-3.7345819927348207E-2</v>
      </c>
      <c r="P14" s="465">
        <v>-0.47888293720809549</v>
      </c>
    </row>
    <row r="15" spans="2:16" x14ac:dyDescent="0.2">
      <c r="B15" s="468" t="s">
        <v>1139</v>
      </c>
      <c r="C15" s="111">
        <v>2.1777754151530879</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477.51911535547487</v>
      </c>
      <c r="D16" s="463">
        <v>0.17384466009340946</v>
      </c>
      <c r="E16" s="463">
        <v>0</v>
      </c>
      <c r="F16" s="463">
        <v>0</v>
      </c>
      <c r="G16" s="463">
        <v>1.1340788790866632E-3</v>
      </c>
      <c r="H16" s="464">
        <v>0</v>
      </c>
      <c r="I16" s="111">
        <v>0.17497873897249613</v>
      </c>
      <c r="J16" s="111">
        <v>0</v>
      </c>
      <c r="K16" s="111">
        <v>0</v>
      </c>
      <c r="L16" s="464">
        <v>0.17422829008822002</v>
      </c>
      <c r="M16" s="464">
        <v>0</v>
      </c>
      <c r="N16" s="465">
        <v>-5.7251219512195117E-3</v>
      </c>
      <c r="O16" s="465">
        <v>-5.7187311883757138E-3</v>
      </c>
      <c r="P16" s="465">
        <v>0</v>
      </c>
    </row>
    <row r="17" spans="2:16" x14ac:dyDescent="0.2">
      <c r="B17" s="468" t="s">
        <v>1170</v>
      </c>
      <c r="C17" s="111">
        <v>222.11834737415674</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40.115528897016084</v>
      </c>
      <c r="D18" s="463">
        <v>1.0016878593668916</v>
      </c>
      <c r="E18" s="463">
        <v>1.0328235002594708</v>
      </c>
      <c r="F18" s="463">
        <v>0</v>
      </c>
      <c r="G18" s="463">
        <v>2.9054021795537105E-3</v>
      </c>
      <c r="H18" s="464">
        <v>5</v>
      </c>
      <c r="I18" s="111">
        <v>0</v>
      </c>
      <c r="J18" s="111">
        <v>0.99737792942397518</v>
      </c>
      <c r="K18" s="111">
        <v>1.0400388323819409</v>
      </c>
      <c r="L18" s="464">
        <v>0</v>
      </c>
      <c r="M18" s="464">
        <v>0</v>
      </c>
      <c r="N18" s="465">
        <v>-1.7064078879086664E-2</v>
      </c>
      <c r="O18" s="465">
        <v>0</v>
      </c>
      <c r="P18" s="465">
        <v>0</v>
      </c>
    </row>
    <row r="19" spans="2:16" x14ac:dyDescent="0.2">
      <c r="B19" s="468" t="s">
        <v>1176</v>
      </c>
      <c r="C19" s="111">
        <v>277.37736879346136</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512.24919584068505</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158.94998225998961</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188.45952038920603</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2160.941325895174</v>
      </c>
      <c r="D23" s="466">
        <v>0.6906898235599378</v>
      </c>
      <c r="E23" s="466">
        <v>0</v>
      </c>
      <c r="F23" s="466">
        <v>0</v>
      </c>
      <c r="G23" s="466">
        <v>1.2666061235080438E-4</v>
      </c>
      <c r="H23" s="111">
        <v>2</v>
      </c>
      <c r="I23" s="111">
        <v>0</v>
      </c>
      <c r="J23" s="111">
        <v>0.40576453295277637</v>
      </c>
      <c r="K23" s="111">
        <v>0.28505195121951221</v>
      </c>
      <c r="L23" s="111">
        <v>0</v>
      </c>
      <c r="M23" s="111">
        <v>0</v>
      </c>
      <c r="N23" s="465">
        <v>-1.8337986507524651E-3</v>
      </c>
      <c r="O23" s="465">
        <v>0</v>
      </c>
      <c r="P23" s="465">
        <v>0</v>
      </c>
    </row>
    <row r="24" spans="2:16" x14ac:dyDescent="0.2">
      <c r="B24" s="468" t="s">
        <v>1262</v>
      </c>
      <c r="C24" s="111">
        <v>1093.3700733138817</v>
      </c>
      <c r="D24" s="466">
        <v>5.1608217566165031</v>
      </c>
      <c r="E24" s="466">
        <v>19.287116032693309</v>
      </c>
      <c r="F24" s="466">
        <v>0</v>
      </c>
      <c r="G24" s="466">
        <v>2.6012013492475354E-3</v>
      </c>
      <c r="H24" s="111">
        <v>5</v>
      </c>
      <c r="I24" s="111">
        <v>2.4923679294239751E-2</v>
      </c>
      <c r="J24" s="111">
        <v>23.997207618059161</v>
      </c>
      <c r="K24" s="111">
        <v>0.42840769330565648</v>
      </c>
      <c r="L24" s="111">
        <v>1.3791147898287495</v>
      </c>
      <c r="M24" s="111">
        <v>0.70210266995329529</v>
      </c>
      <c r="N24" s="465">
        <v>-0.87807349507005705</v>
      </c>
      <c r="O24" s="465">
        <v>-3.8029750908147385E-2</v>
      </c>
      <c r="P24" s="465">
        <v>-0.70210266995329529</v>
      </c>
    </row>
    <row r="25" spans="2:16" x14ac:dyDescent="0.2">
      <c r="B25" s="468" t="s">
        <v>1263</v>
      </c>
      <c r="C25" s="111">
        <v>0.62853274001037884</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712.82021508326409</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2026</v>
      </c>
    </row>
    <row r="29" spans="2:16" ht="30" customHeight="1" x14ac:dyDescent="0.2">
      <c r="B29" s="872" t="s">
        <v>2000</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2027</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E0IYR7MoSS5cmfZiQ8E6r7vVLKWD+2esR1KMeo48EtzHCVJDP1U3pkEUSI9arRSlfPiJwbgBcI5knOsBNgVKuA==" saltValue="AfwuBoqVyEUe+ipBtAd6iA=="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B23AFB18-C781-4E58-AB16-D969E91C9965}"/>
  </hyperlinks>
  <pageMargins left="0.7" right="0.7" top="0.75" bottom="0.75" header="0.3" footer="0.3"/>
  <pageSetup paperSize="9" orientation="portrait" r:id="rId1"/>
  <headerFooter>
    <oddHeader>&amp;L&amp;"Calibri"&amp;12&amp;K000000EBA Regular Use&amp;1#</oddHeader>
  </headerFooter>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109DB-D531-4128-8DFB-0B1E2E4AF97E}">
  <sheetPr>
    <tabColor theme="9" tint="0.79998168889431442"/>
  </sheetPr>
  <dimension ref="B2:P33"/>
  <sheetViews>
    <sheetView showGridLines="0" topLeftCell="A2"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1987</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34.186426821484169</v>
      </c>
      <c r="D14" s="463">
        <v>22.402051297353403</v>
      </c>
      <c r="E14" s="463">
        <v>0.82252691229891028</v>
      </c>
      <c r="F14" s="463">
        <v>0</v>
      </c>
      <c r="G14" s="463">
        <v>3.1458225220550081E-3</v>
      </c>
      <c r="H14" s="464">
        <v>2</v>
      </c>
      <c r="I14" s="111">
        <v>0</v>
      </c>
      <c r="J14" s="111">
        <v>23.227724032174368</v>
      </c>
      <c r="K14" s="111">
        <v>0</v>
      </c>
      <c r="L14" s="464">
        <v>2.5871333367929426</v>
      </c>
      <c r="M14" s="464">
        <v>0.48678449922158795</v>
      </c>
      <c r="N14" s="465">
        <v>-0.91910152828230418</v>
      </c>
      <c r="O14" s="465">
        <v>-0.28820838090295797</v>
      </c>
      <c r="P14" s="465">
        <v>-0.3193860949662688</v>
      </c>
    </row>
    <row r="15" spans="2:16" x14ac:dyDescent="0.2">
      <c r="B15" s="468" t="s">
        <v>1139</v>
      </c>
      <c r="C15" s="111">
        <v>1.0005215360664246E-3</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44.037715038920602</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17.253880716139079</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0.82741409963674106</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12.561721216917489</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109.37733027244421</v>
      </c>
      <c r="D20" s="463">
        <v>9.2632335236118316E-2</v>
      </c>
      <c r="E20" s="463">
        <v>0</v>
      </c>
      <c r="F20" s="463">
        <v>0</v>
      </c>
      <c r="G20" s="463">
        <v>0</v>
      </c>
      <c r="H20" s="464">
        <v>1</v>
      </c>
      <c r="I20" s="111">
        <v>0</v>
      </c>
      <c r="J20" s="111">
        <v>9.2632335236118316E-2</v>
      </c>
      <c r="K20" s="111">
        <v>0</v>
      </c>
      <c r="L20" s="464">
        <v>0</v>
      </c>
      <c r="M20" s="464">
        <v>0</v>
      </c>
      <c r="N20" s="465">
        <v>-1.9282174364296837E-3</v>
      </c>
      <c r="O20" s="465">
        <v>0</v>
      </c>
      <c r="P20" s="465">
        <v>0</v>
      </c>
    </row>
    <row r="21" spans="2:16" x14ac:dyDescent="0.2">
      <c r="B21" s="468" t="s">
        <v>1181</v>
      </c>
      <c r="C21" s="111">
        <v>11.22641517903477</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17.616266914893618</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128.36419623508044</v>
      </c>
      <c r="D23" s="466">
        <v>0.95868121691748842</v>
      </c>
      <c r="E23" s="466">
        <v>0</v>
      </c>
      <c r="F23" s="466">
        <v>0</v>
      </c>
      <c r="G23" s="466">
        <v>0</v>
      </c>
      <c r="H23" s="111">
        <v>1</v>
      </c>
      <c r="I23" s="111">
        <v>0</v>
      </c>
      <c r="J23" s="111">
        <v>0.95868121691748842</v>
      </c>
      <c r="K23" s="111">
        <v>0</v>
      </c>
      <c r="L23" s="111">
        <v>0.31602331084587443</v>
      </c>
      <c r="M23" s="111">
        <v>0.13944919045147899</v>
      </c>
      <c r="N23" s="465">
        <v>-8.6477664763881676E-2</v>
      </c>
      <c r="O23" s="465">
        <v>-1.9410853658536589E-2</v>
      </c>
      <c r="P23" s="465">
        <v>-5.6999462895692792E-2</v>
      </c>
    </row>
    <row r="24" spans="2:16" x14ac:dyDescent="0.2">
      <c r="B24" s="468" t="s">
        <v>1262</v>
      </c>
      <c r="C24" s="111">
        <v>207.14616846538664</v>
      </c>
      <c r="D24" s="466">
        <v>16.454261764400623</v>
      </c>
      <c r="E24" s="466">
        <v>1.1689116398546966</v>
      </c>
      <c r="F24" s="466">
        <v>0</v>
      </c>
      <c r="G24" s="466">
        <v>0</v>
      </c>
      <c r="H24" s="111">
        <v>2</v>
      </c>
      <c r="I24" s="111">
        <v>0</v>
      </c>
      <c r="J24" s="111">
        <v>17.623173404255319</v>
      </c>
      <c r="K24" s="111">
        <v>0</v>
      </c>
      <c r="L24" s="111">
        <v>2.2774202179553713</v>
      </c>
      <c r="M24" s="111">
        <v>0.46618574208614427</v>
      </c>
      <c r="N24" s="465">
        <v>-0.70582741567202911</v>
      </c>
      <c r="O24" s="465">
        <v>-0.26705163207057603</v>
      </c>
      <c r="P24" s="465">
        <v>-0.21639363258951738</v>
      </c>
    </row>
    <row r="25" spans="2:16" x14ac:dyDescent="0.2">
      <c r="B25" s="468" t="s">
        <v>1263</v>
      </c>
      <c r="C25" s="111">
        <v>0</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44.320651543850538</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2028</v>
      </c>
    </row>
    <row r="29" spans="2:16" ht="30" customHeight="1" x14ac:dyDescent="0.2">
      <c r="B29" s="872" t="s">
        <v>2000</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2029</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Ta7rE8M57zqGjbk4H0KPa3BFFL08V5jRsRNy2H4YCsHkvz9OiUVIpBAf2EocBSmBSDSA+ZxHI5wu/I4110CIsQ==" saltValue="LFdUPYmd/wTIuCCal8ySiA=="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04C71121-BBC1-438A-890F-BDD0BFE4CE1A}"/>
  </hyperlinks>
  <pageMargins left="0.7" right="0.7" top="0.75" bottom="0.75" header="0.3" footer="0.3"/>
  <pageSetup paperSize="9" orientation="portrait" r:id="rId1"/>
  <headerFooter>
    <oddHeader>&amp;L&amp;"Calibri"&amp;12&amp;K000000EBA Regular Use&amp;1#</oddHeader>
  </headerFooter>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9E9EB-D1A4-42A6-B2DA-A22F2AF24D7B}">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1989</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12.072162405293202</v>
      </c>
      <c r="D14" s="463">
        <v>0</v>
      </c>
      <c r="E14" s="463">
        <v>0</v>
      </c>
      <c r="F14" s="463">
        <v>0</v>
      </c>
      <c r="G14" s="463">
        <v>0</v>
      </c>
      <c r="H14" s="464">
        <v>0</v>
      </c>
      <c r="I14" s="111">
        <v>0</v>
      </c>
      <c r="J14" s="111">
        <v>0</v>
      </c>
      <c r="K14" s="111">
        <v>0</v>
      </c>
      <c r="L14" s="464">
        <v>0</v>
      </c>
      <c r="M14" s="464">
        <v>0</v>
      </c>
      <c r="N14" s="465">
        <v>0</v>
      </c>
      <c r="O14" s="465">
        <v>0</v>
      </c>
      <c r="P14" s="465">
        <v>0</v>
      </c>
    </row>
    <row r="15" spans="2:16" x14ac:dyDescent="0.2">
      <c r="B15" s="468" t="s">
        <v>1139</v>
      </c>
      <c r="C15" s="111">
        <v>22.416168694862481</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36.15251885832901</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50.352980233523617</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1.4532156772184746</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75.767602296315516</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191.39521665542296</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34.079233149974058</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31.828388435391801</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410.96987843798655</v>
      </c>
      <c r="D23" s="466">
        <v>0</v>
      </c>
      <c r="E23" s="466">
        <v>0</v>
      </c>
      <c r="F23" s="466">
        <v>0</v>
      </c>
      <c r="G23" s="466">
        <v>0</v>
      </c>
      <c r="H23" s="111">
        <v>0</v>
      </c>
      <c r="I23" s="111">
        <v>0</v>
      </c>
      <c r="J23" s="111">
        <v>0</v>
      </c>
      <c r="K23" s="111">
        <v>0</v>
      </c>
      <c r="L23" s="111">
        <v>0</v>
      </c>
      <c r="M23" s="111">
        <v>0</v>
      </c>
      <c r="N23" s="465">
        <v>0</v>
      </c>
      <c r="O23" s="465">
        <v>0</v>
      </c>
      <c r="P23" s="465">
        <v>0</v>
      </c>
    </row>
    <row r="24" spans="2:16" x14ac:dyDescent="0.2">
      <c r="B24" s="468" t="s">
        <v>1262</v>
      </c>
      <c r="C24" s="111">
        <v>470.55129989361706</v>
      </c>
      <c r="D24" s="466">
        <v>0</v>
      </c>
      <c r="E24" s="466">
        <v>0</v>
      </c>
      <c r="F24" s="466">
        <v>0</v>
      </c>
      <c r="G24" s="466">
        <v>0</v>
      </c>
      <c r="H24" s="111">
        <v>0</v>
      </c>
      <c r="I24" s="111">
        <v>0</v>
      </c>
      <c r="J24" s="111">
        <v>0</v>
      </c>
      <c r="K24" s="111">
        <v>0</v>
      </c>
      <c r="L24" s="111">
        <v>0</v>
      </c>
      <c r="M24" s="111">
        <v>0</v>
      </c>
      <c r="N24" s="465">
        <v>0</v>
      </c>
      <c r="O24" s="465">
        <v>0</v>
      </c>
      <c r="P24" s="465">
        <v>0</v>
      </c>
    </row>
    <row r="25" spans="2:16" x14ac:dyDescent="0.2">
      <c r="B25" s="468" t="s">
        <v>1263</v>
      </c>
      <c r="C25" s="111">
        <v>1.836564001037883</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249.78001869226779</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2030</v>
      </c>
    </row>
    <row r="29" spans="2:16" ht="30" customHeight="1" x14ac:dyDescent="0.2">
      <c r="B29" s="872" t="s">
        <v>2000</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2031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8/0xZkt1cR8AbfmUUAsx6sKi6ckTV1n9tQePsMFls6+CEGBSdzVaRPrAhWpLloTLiT+3Ea5+VBEMISG50jHvbg==" saltValue="ehzcF3A/JkQcd3z8c7wOlw=="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6D2649C6-FCD4-42DA-B5A1-8C7756291698}"/>
  </hyperlinks>
  <pageMargins left="0.7" right="0.7" top="0.75" bottom="0.75" header="0.3" footer="0.3"/>
  <pageSetup paperSize="9" orientation="portrait" r:id="rId1"/>
  <headerFooter>
    <oddHeader>&amp;L&amp;"Calibri"&amp;12&amp;K000000EBA Regular Use&amp;1#</oddHeader>
  </headerFooter>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E0464-6D37-4968-93A4-82A457E9F45C}">
  <sheetPr>
    <tabColor theme="9" tint="0.79998168889431442"/>
  </sheetPr>
  <dimension ref="B2:P33"/>
  <sheetViews>
    <sheetView showGridLines="0" topLeftCell="A2"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1991</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168.44100126881165</v>
      </c>
      <c r="D14" s="463">
        <v>90.54887654903996</v>
      </c>
      <c r="E14" s="463">
        <v>23.543964771665806</v>
      </c>
      <c r="F14" s="463">
        <v>0</v>
      </c>
      <c r="G14" s="463">
        <v>2.433336274001038E-2</v>
      </c>
      <c r="H14" s="464">
        <v>2</v>
      </c>
      <c r="I14" s="111">
        <v>0</v>
      </c>
      <c r="J14" s="111">
        <v>114.11717468344578</v>
      </c>
      <c r="K14" s="111">
        <v>0</v>
      </c>
      <c r="L14" s="464">
        <v>3.8609351971977168</v>
      </c>
      <c r="M14" s="464">
        <v>0.8850049403217437</v>
      </c>
      <c r="N14" s="465">
        <v>-1.4904440529320189</v>
      </c>
      <c r="O14" s="465">
        <v>-0.44913728593668917</v>
      </c>
      <c r="P14" s="465">
        <v>-0.36198695121951219</v>
      </c>
    </row>
    <row r="15" spans="2:16" x14ac:dyDescent="0.2">
      <c r="B15" s="468" t="s">
        <v>1139</v>
      </c>
      <c r="C15" s="111">
        <v>69.308649115204986</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709.72509299948103</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532.57454575765439</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12.744558344577063</v>
      </c>
      <c r="D18" s="463">
        <v>0</v>
      </c>
      <c r="E18" s="463">
        <v>0</v>
      </c>
      <c r="F18" s="463">
        <v>0</v>
      </c>
      <c r="G18" s="463">
        <v>6.0551894135962641E-4</v>
      </c>
      <c r="H18" s="464">
        <v>20</v>
      </c>
      <c r="I18" s="111">
        <v>0</v>
      </c>
      <c r="J18" s="111">
        <v>6.0551894135962641E-4</v>
      </c>
      <c r="K18" s="111">
        <v>0</v>
      </c>
      <c r="L18" s="464">
        <v>0</v>
      </c>
      <c r="M18" s="464">
        <v>0</v>
      </c>
      <c r="N18" s="465">
        <v>0</v>
      </c>
      <c r="O18" s="465">
        <v>0</v>
      </c>
      <c r="P18" s="465">
        <v>0</v>
      </c>
    </row>
    <row r="19" spans="2:16" x14ac:dyDescent="0.2">
      <c r="B19" s="468" t="s">
        <v>1176</v>
      </c>
      <c r="C19" s="111">
        <v>326.75794095744681</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677.85848388946556</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148.72105783082512</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369.46366462636229</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1402.8874223949144</v>
      </c>
      <c r="D23" s="466">
        <v>0.46195108718214845</v>
      </c>
      <c r="E23" s="466">
        <v>0</v>
      </c>
      <c r="F23" s="466">
        <v>0</v>
      </c>
      <c r="G23" s="466">
        <v>0</v>
      </c>
      <c r="H23" s="111">
        <v>4</v>
      </c>
      <c r="I23" s="111">
        <v>0</v>
      </c>
      <c r="J23" s="111">
        <v>0.46195108718214845</v>
      </c>
      <c r="K23" s="111">
        <v>0</v>
      </c>
      <c r="L23" s="111">
        <v>0</v>
      </c>
      <c r="M23" s="111">
        <v>0</v>
      </c>
      <c r="N23" s="465">
        <v>-2.6103969901401141E-3</v>
      </c>
      <c r="O23" s="465">
        <v>0</v>
      </c>
      <c r="P23" s="465">
        <v>0</v>
      </c>
    </row>
    <row r="24" spans="2:16" x14ac:dyDescent="0.2">
      <c r="B24" s="468" t="s">
        <v>1262</v>
      </c>
      <c r="C24" s="111">
        <v>1341.5507365800729</v>
      </c>
      <c r="D24" s="466">
        <v>62.900926481577585</v>
      </c>
      <c r="E24" s="466">
        <v>23.543964771665806</v>
      </c>
      <c r="F24" s="466">
        <v>0</v>
      </c>
      <c r="G24" s="466">
        <v>0</v>
      </c>
      <c r="H24" s="111">
        <v>3</v>
      </c>
      <c r="I24" s="111">
        <v>0</v>
      </c>
      <c r="J24" s="111">
        <v>86.444891253243384</v>
      </c>
      <c r="K24" s="111">
        <v>0</v>
      </c>
      <c r="L24" s="111">
        <v>3.1727246367410489</v>
      </c>
      <c r="M24" s="111">
        <v>0.49598812143227816</v>
      </c>
      <c r="N24" s="465">
        <v>-0.95669301504929949</v>
      </c>
      <c r="O24" s="465">
        <v>-0.42152770627919051</v>
      </c>
      <c r="P24" s="465">
        <v>-1.5569314997405295E-2</v>
      </c>
    </row>
    <row r="25" spans="2:16" x14ac:dyDescent="0.2">
      <c r="B25" s="468" t="s">
        <v>1263</v>
      </c>
      <c r="C25" s="111">
        <v>0.4272174961079398</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488.49741735080437</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2032</v>
      </c>
    </row>
    <row r="29" spans="2:16" ht="30" customHeight="1" x14ac:dyDescent="0.2">
      <c r="B29" s="872" t="s">
        <v>2000</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2033</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0NP3WJO/rjxcjarStaINqaWDFJFqq5SmN2VI9w5mits8iQWadbO26Pup6u+ScZKtELStf3YMesq9LnRG1RtJSA==" saltValue="8Eozqr0PwYhv2tc1fsUXzA=="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0C127B4F-AFE7-4436-86BE-C4BF761E50EF}"/>
  </hyperlinks>
  <pageMargins left="0.7" right="0.7" top="0.75" bottom="0.75" header="0.3" footer="0.3"/>
  <pageSetup paperSize="9" orientation="portrait" r:id="rId1"/>
  <headerFooter>
    <oddHeader>&amp;L&amp;"Calibri"&amp;12&amp;K000000EBA Regular Use&amp;1#</oddHeader>
  </headerFooter>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05EC9-3957-423C-9676-D10B0470BFF4}">
  <sheetPr>
    <tabColor theme="9" tint="0.79998168889431442"/>
  </sheetPr>
  <dimension ref="B2:P33"/>
  <sheetViews>
    <sheetView showGridLines="0" topLeftCell="A3"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1393</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17.262867368967306</v>
      </c>
      <c r="D14" s="463">
        <v>3.9760560275038923</v>
      </c>
      <c r="E14" s="463">
        <v>5.3049510300985991</v>
      </c>
      <c r="F14" s="463">
        <v>0</v>
      </c>
      <c r="G14" s="463">
        <v>9.9753762324857292E-4</v>
      </c>
      <c r="H14" s="464">
        <v>5</v>
      </c>
      <c r="I14" s="111">
        <v>0</v>
      </c>
      <c r="J14" s="111">
        <v>0.44421535288012459</v>
      </c>
      <c r="K14" s="111">
        <v>8.8377892423456164</v>
      </c>
      <c r="L14" s="464">
        <v>0.40062040996367415</v>
      </c>
      <c r="M14" s="464">
        <v>1.3577606875973016</v>
      </c>
      <c r="N14" s="465">
        <v>-1.1220449169693825</v>
      </c>
      <c r="O14" s="465">
        <v>-1.0016087182148418E-4</v>
      </c>
      <c r="P14" s="465">
        <v>-1.1091740399584846</v>
      </c>
    </row>
    <row r="15" spans="2:16" x14ac:dyDescent="0.2">
      <c r="B15" s="468" t="s">
        <v>1139</v>
      </c>
      <c r="C15" s="111">
        <v>12.949715238713026</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847.51244845355473</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80.486471865594197</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47.21232908666321</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226.08605397509083</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518.29313929942919</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191.1737428515828</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136.95968363386092</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1938.1796046367413</v>
      </c>
      <c r="D23" s="466">
        <v>0.56393612091333689</v>
      </c>
      <c r="E23" s="466">
        <v>0.96086918266735866</v>
      </c>
      <c r="F23" s="466">
        <v>0.46647581992734821</v>
      </c>
      <c r="G23" s="466">
        <v>0</v>
      </c>
      <c r="H23" s="111">
        <v>7</v>
      </c>
      <c r="I23" s="111">
        <v>1.0842462999481057</v>
      </c>
      <c r="J23" s="111">
        <v>0.84982245199792428</v>
      </c>
      <c r="K23" s="111">
        <v>5.7212371562013496E-2</v>
      </c>
      <c r="L23" s="111">
        <v>0</v>
      </c>
      <c r="M23" s="111">
        <v>5.7212371562013496E-2</v>
      </c>
      <c r="N23" s="465">
        <v>-2.727126621691749E-2</v>
      </c>
      <c r="O23" s="465">
        <v>0</v>
      </c>
      <c r="P23" s="465">
        <v>-2.2902610275038923E-2</v>
      </c>
    </row>
    <row r="24" spans="2:16" x14ac:dyDescent="0.2">
      <c r="B24" s="468" t="s">
        <v>1262</v>
      </c>
      <c r="C24" s="111">
        <v>1082.4011063077323</v>
      </c>
      <c r="D24" s="466">
        <v>6.5698117254800206</v>
      </c>
      <c r="E24" s="466">
        <v>7.4127565412558383</v>
      </c>
      <c r="F24" s="466">
        <v>6.1769085184224179</v>
      </c>
      <c r="G24" s="466">
        <v>0</v>
      </c>
      <c r="H24" s="111">
        <v>8</v>
      </c>
      <c r="I24" s="111">
        <v>1.3910083912817852</v>
      </c>
      <c r="J24" s="111">
        <v>2.4105767151011936</v>
      </c>
      <c r="K24" s="111">
        <v>16.357891678775299</v>
      </c>
      <c r="L24" s="111">
        <v>0.57516457187337833</v>
      </c>
      <c r="M24" s="111">
        <v>1.5271838687078361</v>
      </c>
      <c r="N24" s="465">
        <v>-1.2391677322262586</v>
      </c>
      <c r="O24" s="465">
        <v>-2.0849221587960561E-3</v>
      </c>
      <c r="P24" s="465">
        <v>-1.192080490399585</v>
      </c>
    </row>
    <row r="25" spans="2:16" x14ac:dyDescent="0.2">
      <c r="B25" s="468" t="s">
        <v>1263</v>
      </c>
      <c r="C25" s="111">
        <v>8.0257997405293213E-2</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429.00903594060725</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2034</v>
      </c>
    </row>
    <row r="29" spans="2:16" ht="30" customHeight="1" x14ac:dyDescent="0.2">
      <c r="B29" s="872" t="s">
        <v>2000</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2035</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LmYvSKiYL2uladfrn3Wk3KyP5q1tV3bC7mCtbdko0w4cedTHmZSQ/HQvk0QseyNBcA4eLg1ma6otucxtzCcqmg==" saltValue="Nfs3mQvAqp/1a6DdMXTJaA=="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E61ACA24-7FDD-464F-A74D-6F32ACAF3767}"/>
  </hyperlinks>
  <pageMargins left="0.7" right="0.7" top="0.75" bottom="0.75" header="0.3" footer="0.3"/>
  <pageSetup paperSize="9" orientation="portrait" r:id="rId1"/>
  <headerFooter>
    <oddHeader>&amp;L&amp;"Calibri"&amp;12&amp;K000000EBA Regular Use&amp;1#</oddHeader>
  </headerFooter>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A2240-6542-46E0-AAAF-5CECE24290A1}">
  <sheetPr>
    <tabColor theme="9" tint="0.79998168889431442"/>
  </sheetPr>
  <dimension ref="B2:P33"/>
  <sheetViews>
    <sheetView showGridLines="0" topLeftCell="A5"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1994</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313.51178451738451</v>
      </c>
      <c r="D14" s="463">
        <v>149.38710410742087</v>
      </c>
      <c r="E14" s="463">
        <v>1.1404556123508045</v>
      </c>
      <c r="F14" s="463">
        <v>0</v>
      </c>
      <c r="G14" s="463">
        <v>1.6507758173326416E-3</v>
      </c>
      <c r="H14" s="464">
        <v>1</v>
      </c>
      <c r="I14" s="111">
        <v>0.14573954073689674</v>
      </c>
      <c r="J14" s="111">
        <v>134.111578707836</v>
      </c>
      <c r="K14" s="111">
        <v>16.27189224701609</v>
      </c>
      <c r="L14" s="464">
        <v>30.262829115204983</v>
      </c>
      <c r="M14" s="464">
        <v>8.5814484302023875</v>
      </c>
      <c r="N14" s="465">
        <v>-13.774057371562014</v>
      </c>
      <c r="O14" s="465">
        <v>-4.0428375402179553</v>
      </c>
      <c r="P14" s="465">
        <v>-6.5674026232485732</v>
      </c>
    </row>
    <row r="15" spans="2:16" x14ac:dyDescent="0.2">
      <c r="B15" s="468" t="s">
        <v>1139</v>
      </c>
      <c r="C15" s="111">
        <v>5.4709210067462379</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226.69694150233525</v>
      </c>
      <c r="D16" s="463">
        <v>9.2251490555267264</v>
      </c>
      <c r="E16" s="463">
        <v>0</v>
      </c>
      <c r="F16" s="463">
        <v>0</v>
      </c>
      <c r="G16" s="463">
        <v>0</v>
      </c>
      <c r="H16" s="464">
        <v>0</v>
      </c>
      <c r="I16" s="111">
        <v>9.2251490555267264</v>
      </c>
      <c r="J16" s="111">
        <v>0</v>
      </c>
      <c r="K16" s="111">
        <v>0</v>
      </c>
      <c r="L16" s="464">
        <v>0</v>
      </c>
      <c r="M16" s="464">
        <v>0</v>
      </c>
      <c r="N16" s="465">
        <v>-0.26132145563051379</v>
      </c>
      <c r="O16" s="465">
        <v>0</v>
      </c>
      <c r="P16" s="465">
        <v>0</v>
      </c>
    </row>
    <row r="17" spans="2:16" x14ac:dyDescent="0.2">
      <c r="B17" s="468" t="s">
        <v>1170</v>
      </c>
      <c r="C17" s="111">
        <v>2.6179934898806438</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1.067922080954852</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4.6149854255319154</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369.03126546445259</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56.850743313440582</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4.9494611338868708</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11.776567867151012</v>
      </c>
      <c r="D23" s="466">
        <v>1.0635633186299951</v>
      </c>
      <c r="E23" s="466">
        <v>0</v>
      </c>
      <c r="F23" s="466">
        <v>0</v>
      </c>
      <c r="G23" s="466">
        <v>0</v>
      </c>
      <c r="H23" s="111">
        <v>0</v>
      </c>
      <c r="I23" s="111">
        <v>0</v>
      </c>
      <c r="J23" s="111">
        <v>1.0635633186299951</v>
      </c>
      <c r="K23" s="111">
        <v>0</v>
      </c>
      <c r="L23" s="111">
        <v>0</v>
      </c>
      <c r="M23" s="111">
        <v>0</v>
      </c>
      <c r="N23" s="465">
        <v>-3.0127633627400105E-2</v>
      </c>
      <c r="O23" s="465">
        <v>0</v>
      </c>
      <c r="P23" s="465">
        <v>0</v>
      </c>
    </row>
    <row r="24" spans="2:16" x14ac:dyDescent="0.2">
      <c r="B24" s="468" t="s">
        <v>1262</v>
      </c>
      <c r="C24" s="111">
        <v>363.22304859626365</v>
      </c>
      <c r="D24" s="466">
        <v>49.336131390762844</v>
      </c>
      <c r="E24" s="466">
        <v>1.1346382978723406</v>
      </c>
      <c r="F24" s="466">
        <v>0</v>
      </c>
      <c r="G24" s="466">
        <v>0</v>
      </c>
      <c r="H24" s="111">
        <v>0</v>
      </c>
      <c r="I24" s="111">
        <v>0</v>
      </c>
      <c r="J24" s="111">
        <v>47.657893217436431</v>
      </c>
      <c r="K24" s="111">
        <v>2.8128764711987548</v>
      </c>
      <c r="L24" s="111">
        <v>20.523109340944472</v>
      </c>
      <c r="M24" s="111">
        <v>0.29013353918007267</v>
      </c>
      <c r="N24" s="465">
        <v>-3.816817895692787</v>
      </c>
      <c r="O24" s="465">
        <v>-2.7140690685002595</v>
      </c>
      <c r="P24" s="465">
        <v>-0.26263787234042557</v>
      </c>
    </row>
    <row r="25" spans="2:16" x14ac:dyDescent="0.2">
      <c r="B25" s="468" t="s">
        <v>1263</v>
      </c>
      <c r="C25" s="111">
        <v>4.3939953295277633E-2</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17.309719826154648</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2036</v>
      </c>
    </row>
    <row r="29" spans="2:16" ht="30" customHeight="1" x14ac:dyDescent="0.2">
      <c r="B29" s="872" t="s">
        <v>2000</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2037</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lqrOxADNOX5vtQzYjkmFS1SVebWcc6Q8yNTQBJcW3zDJS7sSIj1dOM7A42RzOk3L0qyXhL88A2e1HrAACiK14w==" saltValue="h7R3rcuUZgmneB64dXGxjA=="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336E551C-66D7-4A5C-B87F-99470D8ACF59}"/>
  </hyperlinks>
  <pageMargins left="0.7" right="0.7" top="0.75" bottom="0.75" header="0.3" footer="0.3"/>
  <pageSetup paperSize="9" orientation="portrait" r:id="rId1"/>
  <headerFooter>
    <oddHeader>&amp;L&amp;"Calibri"&amp;12&amp;K000000EBA Regular Use&amp;1#</oddHeader>
  </headerFooter>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DC8A6-ABF5-459E-820B-134C4678D9EA}">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1396</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49.661682711468607</v>
      </c>
      <c r="D14" s="463">
        <v>10.608165604566684</v>
      </c>
      <c r="E14" s="463">
        <v>14.326567903476908</v>
      </c>
      <c r="F14" s="463">
        <v>0</v>
      </c>
      <c r="G14" s="463">
        <v>0</v>
      </c>
      <c r="H14" s="464">
        <v>5</v>
      </c>
      <c r="I14" s="111">
        <v>0</v>
      </c>
      <c r="J14" s="111">
        <v>24.934733508043593</v>
      </c>
      <c r="K14" s="111">
        <v>0</v>
      </c>
      <c r="L14" s="464">
        <v>1.0961077581733265</v>
      </c>
      <c r="M14" s="464">
        <v>22.409731800726519</v>
      </c>
      <c r="N14" s="465">
        <v>-9.4296043876491957</v>
      </c>
      <c r="O14" s="465">
        <v>-0.27398826414115207</v>
      </c>
      <c r="P14" s="465">
        <v>-9.0794968681888957</v>
      </c>
    </row>
    <row r="15" spans="2:16" x14ac:dyDescent="0.2">
      <c r="B15" s="468" t="s">
        <v>1139</v>
      </c>
      <c r="C15" s="111">
        <v>42.419920077841205</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453.69849173585885</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39.534341110534513</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2.2925863596263625</v>
      </c>
      <c r="D18" s="463">
        <v>1.2231254722366374</v>
      </c>
      <c r="E18" s="463">
        <v>0</v>
      </c>
      <c r="F18" s="463">
        <v>0</v>
      </c>
      <c r="G18" s="463">
        <v>0</v>
      </c>
      <c r="H18" s="464">
        <v>0</v>
      </c>
      <c r="I18" s="111">
        <v>0</v>
      </c>
      <c r="J18" s="111">
        <v>1.2231254722366374</v>
      </c>
      <c r="K18" s="111">
        <v>0</v>
      </c>
      <c r="L18" s="464">
        <v>0</v>
      </c>
      <c r="M18" s="464">
        <v>0</v>
      </c>
      <c r="N18" s="465">
        <v>-0.10687233004670472</v>
      </c>
      <c r="O18" s="465">
        <v>0</v>
      </c>
      <c r="P18" s="465">
        <v>0</v>
      </c>
    </row>
    <row r="19" spans="2:16" x14ac:dyDescent="0.2">
      <c r="B19" s="468" t="s">
        <v>1176</v>
      </c>
      <c r="C19" s="111">
        <v>34.724717451997925</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64.469211875973016</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11.753723168137</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7.9979135469641935</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1134.2169363063504</v>
      </c>
      <c r="D23" s="466">
        <v>1.1682257161390763</v>
      </c>
      <c r="E23" s="466">
        <v>4.0693760612350802</v>
      </c>
      <c r="F23" s="466">
        <v>0</v>
      </c>
      <c r="G23" s="466">
        <v>0</v>
      </c>
      <c r="H23" s="111">
        <v>7</v>
      </c>
      <c r="I23" s="111">
        <v>0</v>
      </c>
      <c r="J23" s="111">
        <v>5.2376017773741568</v>
      </c>
      <c r="K23" s="111">
        <v>0</v>
      </c>
      <c r="L23" s="111">
        <v>5.8398814218993254E-2</v>
      </c>
      <c r="M23" s="111">
        <v>5.1509394810586402</v>
      </c>
      <c r="N23" s="465">
        <v>-1.7992405448884277</v>
      </c>
      <c r="O23" s="465">
        <v>-9.3060949662688124E-3</v>
      </c>
      <c r="P23" s="465">
        <v>-1.7886492579138558</v>
      </c>
    </row>
    <row r="24" spans="2:16" x14ac:dyDescent="0.2">
      <c r="B24" s="468" t="s">
        <v>1262</v>
      </c>
      <c r="C24" s="111">
        <v>322.68722220290607</v>
      </c>
      <c r="D24" s="466">
        <v>9.1326188687078353</v>
      </c>
      <c r="E24" s="466">
        <v>9.453633207057603</v>
      </c>
      <c r="F24" s="466">
        <v>0</v>
      </c>
      <c r="G24" s="466">
        <v>0</v>
      </c>
      <c r="H24" s="111">
        <v>5</v>
      </c>
      <c r="I24" s="111">
        <v>0</v>
      </c>
      <c r="J24" s="111">
        <v>18.58625207576544</v>
      </c>
      <c r="K24" s="111">
        <v>0</v>
      </c>
      <c r="L24" s="111">
        <v>1.0076517929423976</v>
      </c>
      <c r="M24" s="111">
        <v>16.183876416709914</v>
      </c>
      <c r="N24" s="465">
        <v>-7.0475859314997411</v>
      </c>
      <c r="O24" s="465">
        <v>-0.25755116502335235</v>
      </c>
      <c r="P24" s="465">
        <v>-6.7153151478982878</v>
      </c>
    </row>
    <row r="25" spans="2:16" x14ac:dyDescent="0.2">
      <c r="B25" s="468" t="s">
        <v>1263</v>
      </c>
      <c r="C25" s="111">
        <v>26.602384676984929</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69.422014823559948</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2038</v>
      </c>
    </row>
    <row r="29" spans="2:16" ht="30" customHeight="1" x14ac:dyDescent="0.2">
      <c r="B29" s="872" t="s">
        <v>2000</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2039</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sMdl9YkjPuISY/06XCf5qxdB0qfiiTmLZivRWjHjTNR/AfW6rWAOzCO/gyZaOBJB+PbDSmaqjmXWAqII7SDhxw==" saltValue="t4lP/oo3+td206NYEV+49Q=="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30D02545-8D79-4981-B3C5-6807C6FD6294}"/>
  </hyperlinks>
  <pageMargins left="0.7" right="0.7" top="0.75" bottom="0.75" header="0.3" footer="0.3"/>
  <pageSetup paperSize="9" orientation="portrait" r:id="rId1"/>
  <headerFooter>
    <oddHeader>&amp;L&amp;"Calibri"&amp;12&amp;K000000EBA Regular Use&amp;1#</oddHeader>
  </headerFooter>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91063-92DE-45BB-B8BE-4C28D6169AB2}">
  <sheetPr>
    <tabColor theme="9" tint="0.79998168889431442"/>
  </sheetPr>
  <dimension ref="B2:P33"/>
  <sheetViews>
    <sheetView showGridLines="0" zoomScale="85" zoomScaleNormal="85" workbookViewId="0"/>
  </sheetViews>
  <sheetFormatPr defaultColWidth="8.81640625" defaultRowHeight="10" x14ac:dyDescent="0.2"/>
  <cols>
    <col min="1" max="1" width="8.81640625" style="351"/>
    <col min="2" max="2" width="75.7265625" style="351" customWidth="1"/>
    <col min="3" max="3" width="8.81640625" style="351"/>
    <col min="4" max="4" width="16.26953125" style="351" bestFit="1" customWidth="1"/>
    <col min="5" max="10" width="16" style="351" customWidth="1"/>
    <col min="11" max="11" width="17.7265625" style="351" customWidth="1"/>
    <col min="12" max="12" width="14.1796875" style="351" bestFit="1" customWidth="1"/>
    <col min="13" max="13" width="12" style="351" customWidth="1"/>
    <col min="14" max="14" width="8.81640625" style="351"/>
    <col min="15" max="15" width="13.54296875" style="351" bestFit="1" customWidth="1"/>
    <col min="16" max="16" width="20" style="351" customWidth="1"/>
    <col min="17" max="16384" width="8.81640625" style="351"/>
  </cols>
  <sheetData>
    <row r="2" spans="2:16" x14ac:dyDescent="0.2">
      <c r="B2" s="648" t="s">
        <v>0</v>
      </c>
    </row>
    <row r="4" spans="2:16" ht="10.5" x14ac:dyDescent="0.25">
      <c r="B4" s="675" t="s">
        <v>1413</v>
      </c>
    </row>
    <row r="5" spans="2:16" ht="10.5" x14ac:dyDescent="0.25">
      <c r="B5" s="675"/>
    </row>
    <row r="6" spans="2:16" ht="10.5" x14ac:dyDescent="0.25">
      <c r="B6" s="697" t="s">
        <v>1997</v>
      </c>
      <c r="C6" s="351" t="s">
        <v>2064</v>
      </c>
    </row>
    <row r="7" spans="2:16" ht="10.5" x14ac:dyDescent="0.25">
      <c r="B7" s="675"/>
    </row>
    <row r="8" spans="2:16" ht="11" thickBot="1" x14ac:dyDescent="0.3">
      <c r="B8" s="749" t="s">
        <v>1555</v>
      </c>
      <c r="C8" s="749"/>
      <c r="D8" s="749"/>
    </row>
    <row r="9" spans="2:16" ht="11" thickBot="1" x14ac:dyDescent="0.25">
      <c r="B9" s="460" t="s">
        <v>1399</v>
      </c>
      <c r="C9" s="460" t="s">
        <v>1400</v>
      </c>
      <c r="D9" s="460" t="s">
        <v>1401</v>
      </c>
      <c r="E9" s="460" t="s">
        <v>1402</v>
      </c>
      <c r="F9" s="460" t="s">
        <v>1403</v>
      </c>
      <c r="G9" s="460" t="s">
        <v>1404</v>
      </c>
      <c r="H9" s="460" t="s">
        <v>6</v>
      </c>
      <c r="I9" s="460" t="s">
        <v>3</v>
      </c>
      <c r="J9" s="460" t="s">
        <v>5</v>
      </c>
      <c r="K9" s="460" t="s">
        <v>1405</v>
      </c>
      <c r="L9" s="460" t="s">
        <v>1406</v>
      </c>
      <c r="M9" s="460" t="s">
        <v>1407</v>
      </c>
      <c r="N9" s="460" t="s">
        <v>1408</v>
      </c>
      <c r="O9" s="460" t="s">
        <v>1409</v>
      </c>
      <c r="P9" s="460" t="s">
        <v>1998</v>
      </c>
    </row>
    <row r="10" spans="2:16" ht="32.25" customHeight="1" x14ac:dyDescent="0.2">
      <c r="B10" s="782" t="s">
        <v>1255</v>
      </c>
      <c r="C10" s="773" t="s">
        <v>1414</v>
      </c>
      <c r="D10" s="773"/>
      <c r="E10" s="773"/>
      <c r="F10" s="773"/>
      <c r="G10" s="773"/>
      <c r="H10" s="773"/>
      <c r="I10" s="773"/>
      <c r="J10" s="773"/>
      <c r="K10" s="773"/>
      <c r="L10" s="773"/>
      <c r="M10" s="773"/>
      <c r="N10" s="773"/>
      <c r="O10" s="773"/>
      <c r="P10" s="773"/>
    </row>
    <row r="11" spans="2:16" ht="52.5" customHeight="1" x14ac:dyDescent="0.2">
      <c r="B11" s="873"/>
      <c r="C11" s="149"/>
      <c r="D11" s="873" t="s">
        <v>1415</v>
      </c>
      <c r="E11" s="873"/>
      <c r="F11" s="873"/>
      <c r="G11" s="873"/>
      <c r="H11" s="873"/>
      <c r="I11" s="873"/>
      <c r="J11" s="873"/>
      <c r="K11" s="873"/>
      <c r="L11" s="873"/>
      <c r="M11" s="873"/>
      <c r="N11" s="873"/>
      <c r="O11" s="873"/>
      <c r="P11" s="873"/>
    </row>
    <row r="12" spans="2:16" ht="10.5" x14ac:dyDescent="0.25">
      <c r="B12" s="873"/>
      <c r="C12" s="149"/>
      <c r="D12" s="873" t="s">
        <v>1256</v>
      </c>
      <c r="E12" s="873"/>
      <c r="F12" s="873"/>
      <c r="G12" s="873"/>
      <c r="H12" s="873"/>
      <c r="I12" s="873" t="s">
        <v>1257</v>
      </c>
      <c r="J12" s="873" t="s">
        <v>1258</v>
      </c>
      <c r="K12" s="747" t="s">
        <v>1259</v>
      </c>
      <c r="L12" s="873" t="s">
        <v>1135</v>
      </c>
      <c r="M12" s="873" t="s">
        <v>1134</v>
      </c>
      <c r="N12" s="871" t="s">
        <v>688</v>
      </c>
      <c r="O12" s="871"/>
      <c r="P12" s="871"/>
    </row>
    <row r="13" spans="2:16" ht="21.5" thickBot="1" x14ac:dyDescent="0.3">
      <c r="B13" s="783"/>
      <c r="C13" s="417"/>
      <c r="D13" s="24" t="s">
        <v>1127</v>
      </c>
      <c r="E13" s="24" t="s">
        <v>1128</v>
      </c>
      <c r="F13" s="24" t="s">
        <v>1129</v>
      </c>
      <c r="G13" s="24" t="s">
        <v>1130</v>
      </c>
      <c r="H13" s="17" t="s">
        <v>1131</v>
      </c>
      <c r="I13" s="783"/>
      <c r="J13" s="783"/>
      <c r="K13" s="744"/>
      <c r="L13" s="783"/>
      <c r="M13" s="783"/>
      <c r="N13" s="461"/>
      <c r="O13" s="17" t="s">
        <v>1260</v>
      </c>
      <c r="P13" s="17" t="s">
        <v>1134</v>
      </c>
    </row>
    <row r="14" spans="2:16" x14ac:dyDescent="0.2">
      <c r="B14" s="468" t="s">
        <v>1138</v>
      </c>
      <c r="C14" s="111">
        <v>15.406601813700052</v>
      </c>
      <c r="D14" s="463">
        <v>0</v>
      </c>
      <c r="E14" s="463">
        <v>0</v>
      </c>
      <c r="F14" s="463">
        <v>0</v>
      </c>
      <c r="G14" s="463">
        <v>0</v>
      </c>
      <c r="H14" s="464">
        <v>0</v>
      </c>
      <c r="I14" s="111">
        <v>0</v>
      </c>
      <c r="J14" s="111">
        <v>0</v>
      </c>
      <c r="K14" s="111">
        <v>0</v>
      </c>
      <c r="L14" s="464">
        <v>0</v>
      </c>
      <c r="M14" s="464">
        <v>0</v>
      </c>
      <c r="N14" s="465">
        <v>0</v>
      </c>
      <c r="O14" s="465">
        <v>0</v>
      </c>
      <c r="P14" s="465">
        <v>0</v>
      </c>
    </row>
    <row r="15" spans="2:16" x14ac:dyDescent="0.2">
      <c r="B15" s="468" t="s">
        <v>1139</v>
      </c>
      <c r="C15" s="111">
        <v>5.6047137000518941</v>
      </c>
      <c r="D15" s="463">
        <v>0</v>
      </c>
      <c r="E15" s="463">
        <v>0</v>
      </c>
      <c r="F15" s="463">
        <v>0</v>
      </c>
      <c r="G15" s="463">
        <v>0</v>
      </c>
      <c r="H15" s="464">
        <v>0</v>
      </c>
      <c r="I15" s="111">
        <v>0</v>
      </c>
      <c r="J15" s="111">
        <v>0</v>
      </c>
      <c r="K15" s="111">
        <v>0</v>
      </c>
      <c r="L15" s="464">
        <v>0</v>
      </c>
      <c r="M15" s="464">
        <v>0</v>
      </c>
      <c r="N15" s="465">
        <v>0</v>
      </c>
      <c r="O15" s="465">
        <v>0</v>
      </c>
      <c r="P15" s="465">
        <v>0</v>
      </c>
    </row>
    <row r="16" spans="2:16" x14ac:dyDescent="0.2">
      <c r="B16" s="468" t="s">
        <v>1145</v>
      </c>
      <c r="C16" s="111">
        <v>314.48962958225235</v>
      </c>
      <c r="D16" s="463">
        <v>0</v>
      </c>
      <c r="E16" s="463">
        <v>0</v>
      </c>
      <c r="F16" s="463">
        <v>0</v>
      </c>
      <c r="G16" s="463">
        <v>0</v>
      </c>
      <c r="H16" s="464">
        <v>0</v>
      </c>
      <c r="I16" s="111">
        <v>0</v>
      </c>
      <c r="J16" s="111">
        <v>0</v>
      </c>
      <c r="K16" s="111">
        <v>0</v>
      </c>
      <c r="L16" s="464">
        <v>0</v>
      </c>
      <c r="M16" s="464">
        <v>0</v>
      </c>
      <c r="N16" s="465">
        <v>0</v>
      </c>
      <c r="O16" s="465">
        <v>0</v>
      </c>
      <c r="P16" s="465">
        <v>0</v>
      </c>
    </row>
    <row r="17" spans="2:16" x14ac:dyDescent="0.2">
      <c r="B17" s="468" t="s">
        <v>1170</v>
      </c>
      <c r="C17" s="111">
        <v>271.56486982096516</v>
      </c>
      <c r="D17" s="463">
        <v>0</v>
      </c>
      <c r="E17" s="463">
        <v>0</v>
      </c>
      <c r="F17" s="463">
        <v>0</v>
      </c>
      <c r="G17" s="463">
        <v>0</v>
      </c>
      <c r="H17" s="464">
        <v>0</v>
      </c>
      <c r="I17" s="111">
        <v>0</v>
      </c>
      <c r="J17" s="111">
        <v>0</v>
      </c>
      <c r="K17" s="111">
        <v>0</v>
      </c>
      <c r="L17" s="464">
        <v>0</v>
      </c>
      <c r="M17" s="464">
        <v>0</v>
      </c>
      <c r="N17" s="465">
        <v>0</v>
      </c>
      <c r="O17" s="465">
        <v>0</v>
      </c>
      <c r="P17" s="465">
        <v>0</v>
      </c>
    </row>
    <row r="18" spans="2:16" x14ac:dyDescent="0.2">
      <c r="B18" s="468" t="s">
        <v>1175</v>
      </c>
      <c r="C18" s="111">
        <v>2.9286820630254184</v>
      </c>
      <c r="D18" s="463">
        <v>0</v>
      </c>
      <c r="E18" s="463">
        <v>0</v>
      </c>
      <c r="F18" s="463">
        <v>0</v>
      </c>
      <c r="G18" s="463">
        <v>0</v>
      </c>
      <c r="H18" s="464">
        <v>0</v>
      </c>
      <c r="I18" s="111">
        <v>0</v>
      </c>
      <c r="J18" s="111">
        <v>0</v>
      </c>
      <c r="K18" s="111">
        <v>0</v>
      </c>
      <c r="L18" s="464">
        <v>0</v>
      </c>
      <c r="M18" s="464">
        <v>0</v>
      </c>
      <c r="N18" s="465">
        <v>0</v>
      </c>
      <c r="O18" s="465">
        <v>0</v>
      </c>
      <c r="P18" s="465">
        <v>0</v>
      </c>
    </row>
    <row r="19" spans="2:16" x14ac:dyDescent="0.2">
      <c r="B19" s="468" t="s">
        <v>1176</v>
      </c>
      <c r="C19" s="111">
        <v>32.815879478204657</v>
      </c>
      <c r="D19" s="463">
        <v>0</v>
      </c>
      <c r="E19" s="463">
        <v>0</v>
      </c>
      <c r="F19" s="463">
        <v>0</v>
      </c>
      <c r="G19" s="463">
        <v>0</v>
      </c>
      <c r="H19" s="464">
        <v>0</v>
      </c>
      <c r="I19" s="111">
        <v>0</v>
      </c>
      <c r="J19" s="111">
        <v>0</v>
      </c>
      <c r="K19" s="111">
        <v>0</v>
      </c>
      <c r="L19" s="464">
        <v>0</v>
      </c>
      <c r="M19" s="464">
        <v>0</v>
      </c>
      <c r="N19" s="465">
        <v>0</v>
      </c>
      <c r="O19" s="465">
        <v>0</v>
      </c>
      <c r="P19" s="465">
        <v>0</v>
      </c>
    </row>
    <row r="20" spans="2:16" x14ac:dyDescent="0.2">
      <c r="B20" s="468" t="s">
        <v>1180</v>
      </c>
      <c r="C20" s="111">
        <v>195.63154841408951</v>
      </c>
      <c r="D20" s="463">
        <v>0</v>
      </c>
      <c r="E20" s="463">
        <v>0</v>
      </c>
      <c r="F20" s="463">
        <v>0</v>
      </c>
      <c r="G20" s="463">
        <v>0</v>
      </c>
      <c r="H20" s="464">
        <v>0</v>
      </c>
      <c r="I20" s="111">
        <v>0</v>
      </c>
      <c r="J20" s="111">
        <v>0</v>
      </c>
      <c r="K20" s="111">
        <v>0</v>
      </c>
      <c r="L20" s="464">
        <v>0</v>
      </c>
      <c r="M20" s="464">
        <v>0</v>
      </c>
      <c r="N20" s="465">
        <v>0</v>
      </c>
      <c r="O20" s="465">
        <v>0</v>
      </c>
      <c r="P20" s="465">
        <v>0</v>
      </c>
    </row>
    <row r="21" spans="2:16" x14ac:dyDescent="0.2">
      <c r="B21" s="468" t="s">
        <v>1181</v>
      </c>
      <c r="C21" s="111">
        <v>67.409565899740684</v>
      </c>
      <c r="D21" s="463">
        <v>0</v>
      </c>
      <c r="E21" s="463">
        <v>0</v>
      </c>
      <c r="F21" s="463">
        <v>0</v>
      </c>
      <c r="G21" s="463">
        <v>0</v>
      </c>
      <c r="H21" s="464">
        <v>0</v>
      </c>
      <c r="I21" s="111">
        <v>0</v>
      </c>
      <c r="J21" s="111">
        <v>0</v>
      </c>
      <c r="K21" s="111">
        <v>0</v>
      </c>
      <c r="L21" s="464">
        <v>0</v>
      </c>
      <c r="M21" s="464">
        <v>0</v>
      </c>
      <c r="N21" s="465">
        <v>0</v>
      </c>
      <c r="O21" s="465">
        <v>0</v>
      </c>
      <c r="P21" s="465">
        <v>0</v>
      </c>
    </row>
    <row r="22" spans="2:16" x14ac:dyDescent="0.2">
      <c r="B22" s="468" t="s">
        <v>1188</v>
      </c>
      <c r="C22" s="111">
        <v>174.34069387781531</v>
      </c>
      <c r="D22" s="463">
        <v>0</v>
      </c>
      <c r="E22" s="463">
        <v>0</v>
      </c>
      <c r="F22" s="463">
        <v>0</v>
      </c>
      <c r="G22" s="463">
        <v>0</v>
      </c>
      <c r="H22" s="464">
        <v>0</v>
      </c>
      <c r="I22" s="111">
        <v>0</v>
      </c>
      <c r="J22" s="111">
        <v>0</v>
      </c>
      <c r="K22" s="111">
        <v>0</v>
      </c>
      <c r="L22" s="464">
        <v>0</v>
      </c>
      <c r="M22" s="464">
        <v>0</v>
      </c>
      <c r="N22" s="465">
        <v>0</v>
      </c>
      <c r="O22" s="465">
        <v>0</v>
      </c>
      <c r="P22" s="465">
        <v>0</v>
      </c>
    </row>
    <row r="23" spans="2:16" x14ac:dyDescent="0.2">
      <c r="B23" s="468" t="s">
        <v>1261</v>
      </c>
      <c r="C23" s="111">
        <v>99.432380854854941</v>
      </c>
      <c r="D23" s="466">
        <v>0</v>
      </c>
      <c r="E23" s="466">
        <v>0</v>
      </c>
      <c r="F23" s="466">
        <v>0</v>
      </c>
      <c r="G23" s="466">
        <v>0</v>
      </c>
      <c r="H23" s="111">
        <v>0</v>
      </c>
      <c r="I23" s="111">
        <v>0</v>
      </c>
      <c r="J23" s="111">
        <v>0</v>
      </c>
      <c r="K23" s="111">
        <v>0</v>
      </c>
      <c r="L23" s="111">
        <v>0</v>
      </c>
      <c r="M23" s="111">
        <v>0</v>
      </c>
      <c r="N23" s="465">
        <v>0</v>
      </c>
      <c r="O23" s="465">
        <v>0</v>
      </c>
      <c r="P23" s="465">
        <v>0</v>
      </c>
    </row>
    <row r="24" spans="2:16" x14ac:dyDescent="0.2">
      <c r="B24" s="468" t="s">
        <v>1262</v>
      </c>
      <c r="C24" s="111">
        <v>208.4789552566165</v>
      </c>
      <c r="D24" s="466">
        <v>0</v>
      </c>
      <c r="E24" s="466">
        <v>0</v>
      </c>
      <c r="F24" s="466">
        <v>0</v>
      </c>
      <c r="G24" s="466">
        <v>0</v>
      </c>
      <c r="H24" s="111">
        <v>0</v>
      </c>
      <c r="I24" s="111">
        <v>0</v>
      </c>
      <c r="J24" s="111">
        <v>0</v>
      </c>
      <c r="K24" s="111">
        <v>0</v>
      </c>
      <c r="L24" s="111">
        <v>0</v>
      </c>
      <c r="M24" s="111">
        <v>0</v>
      </c>
      <c r="N24" s="465">
        <v>0</v>
      </c>
      <c r="O24" s="465">
        <v>0</v>
      </c>
      <c r="P24" s="465">
        <v>0</v>
      </c>
    </row>
    <row r="25" spans="2:16" x14ac:dyDescent="0.2">
      <c r="B25" s="468" t="s">
        <v>1263</v>
      </c>
      <c r="C25" s="111">
        <v>0.15108406590555268</v>
      </c>
      <c r="D25" s="466">
        <v>0</v>
      </c>
      <c r="E25" s="466">
        <v>0</v>
      </c>
      <c r="F25" s="466">
        <v>0</v>
      </c>
      <c r="G25" s="466">
        <v>0</v>
      </c>
      <c r="H25" s="111">
        <v>0</v>
      </c>
      <c r="I25" s="111">
        <v>0</v>
      </c>
      <c r="J25" s="111">
        <v>0</v>
      </c>
      <c r="K25" s="111">
        <v>0</v>
      </c>
      <c r="L25" s="111">
        <v>0</v>
      </c>
      <c r="M25" s="111">
        <v>0</v>
      </c>
      <c r="N25" s="465">
        <v>0</v>
      </c>
      <c r="O25" s="465">
        <v>0</v>
      </c>
      <c r="P25" s="465">
        <v>0</v>
      </c>
    </row>
    <row r="26" spans="2:16" ht="10.5" thickBot="1" x14ac:dyDescent="0.25">
      <c r="B26" s="469" t="s">
        <v>1264</v>
      </c>
      <c r="C26" s="467">
        <v>832.66092989867707</v>
      </c>
      <c r="D26" s="467">
        <v>0</v>
      </c>
      <c r="E26" s="467">
        <v>0</v>
      </c>
      <c r="F26" s="467">
        <v>0</v>
      </c>
      <c r="G26" s="467">
        <v>0</v>
      </c>
      <c r="H26" s="467">
        <v>0</v>
      </c>
      <c r="I26" s="467">
        <v>0</v>
      </c>
      <c r="J26" s="467">
        <v>0</v>
      </c>
      <c r="K26" s="467">
        <v>0</v>
      </c>
      <c r="L26" s="467">
        <v>0</v>
      </c>
      <c r="M26" s="467">
        <v>0</v>
      </c>
      <c r="N26" s="467">
        <v>0</v>
      </c>
      <c r="O26" s="467">
        <v>0</v>
      </c>
      <c r="P26" s="467">
        <v>0</v>
      </c>
    </row>
    <row r="28" spans="2:16" x14ac:dyDescent="0.2">
      <c r="B28" s="462" t="s">
        <v>2040</v>
      </c>
    </row>
    <row r="29" spans="2:16" ht="30" customHeight="1" x14ac:dyDescent="0.2">
      <c r="B29" s="872" t="s">
        <v>2000</v>
      </c>
      <c r="C29" s="872"/>
      <c r="D29" s="872"/>
      <c r="E29" s="872"/>
      <c r="F29" s="872"/>
      <c r="G29" s="872"/>
      <c r="H29" s="872"/>
      <c r="I29" s="872"/>
      <c r="J29" s="872"/>
      <c r="K29" s="872"/>
      <c r="L29" s="872"/>
      <c r="M29" s="872"/>
      <c r="N29" s="872"/>
      <c r="O29" s="872"/>
      <c r="P29" s="872"/>
    </row>
    <row r="30" spans="2:16" hidden="1" x14ac:dyDescent="0.2">
      <c r="B30" s="872"/>
      <c r="C30" s="872"/>
      <c r="D30" s="872"/>
      <c r="E30" s="872"/>
      <c r="F30" s="872"/>
      <c r="G30" s="872"/>
      <c r="H30" s="872"/>
      <c r="I30" s="872"/>
      <c r="J30" s="872"/>
      <c r="K30" s="872"/>
      <c r="L30" s="872"/>
      <c r="M30" s="872"/>
      <c r="N30" s="872"/>
      <c r="O30" s="872"/>
      <c r="P30" s="872"/>
    </row>
    <row r="31" spans="2:16" ht="409.5" customHeight="1" x14ac:dyDescent="0.2">
      <c r="B31" s="872" t="s">
        <v>2041</v>
      </c>
      <c r="C31" s="872"/>
      <c r="D31" s="872"/>
      <c r="E31" s="872"/>
      <c r="F31" s="872"/>
      <c r="G31" s="872"/>
      <c r="H31" s="872"/>
      <c r="I31" s="872"/>
      <c r="J31" s="872"/>
      <c r="K31" s="872"/>
      <c r="L31" s="872"/>
      <c r="M31" s="872"/>
      <c r="N31" s="872"/>
      <c r="O31" s="872"/>
      <c r="P31" s="872"/>
    </row>
    <row r="33" spans="2:2" x14ac:dyDescent="0.2">
      <c r="B33" s="359"/>
    </row>
  </sheetData>
  <sheetProtection algorithmName="SHA-512" hashValue="+glfviT+2iVWXMUbmKlR5Fv0aqWxpif49sEy5iBWx23Cv6UdDL6PI2CHIJlOv+mn6uVC99dXnwvDpullpehb4Q==" saltValue="4nIMs69HOWw+g8Eu5os4Ug==" spinCount="100000" sheet="1" objects="1" scenarios="1"/>
  <mergeCells count="13">
    <mergeCell ref="N12:P12"/>
    <mergeCell ref="B29:P30"/>
    <mergeCell ref="B31:P31"/>
    <mergeCell ref="B8:D8"/>
    <mergeCell ref="B10:B13"/>
    <mergeCell ref="C10:P10"/>
    <mergeCell ref="D11:P11"/>
    <mergeCell ref="D12:H12"/>
    <mergeCell ref="I12:I13"/>
    <mergeCell ref="J12:J13"/>
    <mergeCell ref="K12:K13"/>
    <mergeCell ref="L12:L13"/>
    <mergeCell ref="M12:M13"/>
  </mergeCells>
  <hyperlinks>
    <hyperlink ref="B2" location="CONTENTS!A1" display="Back to contents page" xr:uid="{6848CFA8-CD53-4B3C-B024-B33A5C5466EA}"/>
  </hyperlinks>
  <pageMargins left="0.7" right="0.7" top="0.75" bottom="0.75" header="0.3" footer="0.3"/>
  <pageSetup paperSize="9" orientation="portrait" r:id="rId1"/>
  <headerFooter>
    <oddHeader>&amp;L&amp;"Calibri"&amp;12&amp;K000000EBA Regular Use&amp;1#</oddHeader>
  </headerFooter>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2126C-A3FE-4A41-B187-99A611BC50D7}">
  <sheetPr>
    <tabColor theme="9" tint="0.79998168889431442"/>
  </sheetPr>
  <dimension ref="B2:F13"/>
  <sheetViews>
    <sheetView zoomScaleNormal="100" workbookViewId="0"/>
  </sheetViews>
  <sheetFormatPr defaultColWidth="9.1796875" defaultRowHeight="10" x14ac:dyDescent="0.2"/>
  <cols>
    <col min="1" max="1" width="9.1796875" style="351"/>
    <col min="2" max="2" width="20" style="351" customWidth="1"/>
    <col min="3" max="3" width="18.81640625" style="351" bestFit="1" customWidth="1"/>
    <col min="4" max="4" width="19.453125" style="351" bestFit="1" customWidth="1"/>
    <col min="5" max="5" width="44.1796875" style="351" bestFit="1" customWidth="1"/>
    <col min="6" max="6" width="22.54296875" style="351" bestFit="1" customWidth="1"/>
    <col min="7" max="7" width="31" style="351" bestFit="1" customWidth="1"/>
    <col min="8" max="16384" width="9.1796875" style="351"/>
  </cols>
  <sheetData>
    <row r="2" spans="2:6" x14ac:dyDescent="0.2">
      <c r="B2" s="648" t="s">
        <v>0</v>
      </c>
    </row>
    <row r="4" spans="2:6" ht="10.5" x14ac:dyDescent="0.25">
      <c r="B4" s="649" t="s">
        <v>1357</v>
      </c>
    </row>
    <row r="5" spans="2:6" ht="10.5" x14ac:dyDescent="0.25">
      <c r="B5" s="649"/>
    </row>
    <row r="6" spans="2:6" ht="11" thickBot="1" x14ac:dyDescent="0.3">
      <c r="B6" s="736" t="s">
        <v>1555</v>
      </c>
      <c r="C6" s="736"/>
      <c r="D6" s="736"/>
    </row>
    <row r="7" spans="2:6" ht="10.5" x14ac:dyDescent="0.25">
      <c r="B7" s="432"/>
      <c r="C7" s="874" t="s">
        <v>1265</v>
      </c>
      <c r="D7" s="874"/>
      <c r="E7" s="874"/>
      <c r="F7" s="874" t="s">
        <v>1266</v>
      </c>
    </row>
    <row r="8" spans="2:6" ht="11" thickBot="1" x14ac:dyDescent="0.3">
      <c r="B8" s="424"/>
      <c r="C8" s="424" t="s">
        <v>1267</v>
      </c>
      <c r="D8" s="424" t="s">
        <v>1268</v>
      </c>
      <c r="E8" s="424" t="s">
        <v>1269</v>
      </c>
      <c r="F8" s="875"/>
    </row>
    <row r="9" spans="2:6" ht="10.5" x14ac:dyDescent="0.25">
      <c r="B9" s="423" t="s">
        <v>1270</v>
      </c>
      <c r="C9" s="547">
        <v>3.5226222483802886E-3</v>
      </c>
      <c r="D9" s="547">
        <v>7.5979017579844211E-7</v>
      </c>
      <c r="E9" s="548">
        <v>3.523382038556087E-3</v>
      </c>
      <c r="F9" s="548">
        <v>0.67174961274430145</v>
      </c>
    </row>
    <row r="10" spans="2:6" ht="11" thickBot="1" x14ac:dyDescent="0.3">
      <c r="B10" s="424" t="s">
        <v>1271</v>
      </c>
      <c r="C10" s="549">
        <v>6.2353006267808261E-3</v>
      </c>
      <c r="D10" s="549">
        <v>2.2476594757903242E-7</v>
      </c>
      <c r="E10" s="550">
        <v>6.2355253927284049E-3</v>
      </c>
      <c r="F10" s="550">
        <v>0.67907469575236834</v>
      </c>
    </row>
    <row r="12" spans="2:6" x14ac:dyDescent="0.2">
      <c r="B12" s="351" t="s">
        <v>1272</v>
      </c>
    </row>
    <row r="13" spans="2:6" x14ac:dyDescent="0.2">
      <c r="B13" s="359"/>
    </row>
  </sheetData>
  <sheetProtection algorithmName="SHA-512" hashValue="2hz/PGkYH12NgRmog5iw7PtJ97FZo6XUzQd957Gl0XhRbDGuIN8PLbFJk2sDLD8/9vo93gBLRklDQB3+lV4mLw==" saltValue="C0hhfAilIbV1KARzrLD/2w==" spinCount="100000" sheet="1" objects="1" scenarios="1"/>
  <mergeCells count="2">
    <mergeCell ref="C7:E7"/>
    <mergeCell ref="F7:F8"/>
  </mergeCells>
  <hyperlinks>
    <hyperlink ref="B2" location="CONTENTS!A1" display="Back to contents page" xr:uid="{8F189140-EB67-4AC5-B1B8-072AC37DBA79}"/>
  </hyperlinks>
  <pageMargins left="0.7" right="0.7" top="0.75" bottom="0.75" header="0.3" footer="0.3"/>
  <pageSetup orientation="portrait" r:id="rId1"/>
  <headerFooter>
    <oddHeader>&amp;L&amp;"Calibri"&amp;12&amp;K000000EBA Regular Use&amp;1#</oddHeader>
  </headerFooter>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51E10-A8C8-4D00-972D-76223908979C}">
  <sheetPr>
    <tabColor theme="9" tint="0.79998168889431442"/>
  </sheetPr>
  <dimension ref="A2:R68"/>
  <sheetViews>
    <sheetView showGridLines="0" zoomScale="85" zoomScaleNormal="85" workbookViewId="0"/>
  </sheetViews>
  <sheetFormatPr defaultColWidth="8.81640625" defaultRowHeight="10" x14ac:dyDescent="0.35"/>
  <cols>
    <col min="1" max="1" width="8.81640625" style="699"/>
    <col min="2" max="2" width="60.54296875" style="699" customWidth="1"/>
    <col min="3" max="3" width="21.54296875" style="698" bestFit="1" customWidth="1"/>
    <col min="4" max="4" width="9.7265625" style="698" bestFit="1" customWidth="1"/>
    <col min="5" max="5" width="11.26953125" style="699" customWidth="1"/>
    <col min="6" max="6" width="14.7265625" style="699" customWidth="1"/>
    <col min="7" max="7" width="13" style="699" customWidth="1"/>
    <col min="8" max="8" width="13.1796875" style="699" customWidth="1"/>
    <col min="9" max="9" width="8.81640625" style="699"/>
    <col min="10" max="10" width="9.7265625" style="699" customWidth="1"/>
    <col min="11" max="11" width="12.81640625" style="699" customWidth="1"/>
    <col min="12" max="12" width="13" style="699" customWidth="1"/>
    <col min="13" max="13" width="11.26953125" style="699" customWidth="1"/>
    <col min="14" max="14" width="9.7265625" style="699" bestFit="1" customWidth="1"/>
    <col min="15" max="15" width="11" style="699" customWidth="1"/>
    <col min="16" max="16" width="13.26953125" style="699" customWidth="1"/>
    <col min="17" max="17" width="13" style="699" customWidth="1"/>
    <col min="18" max="18" width="11.1796875" style="699" customWidth="1"/>
    <col min="19" max="16384" width="8.81640625" style="699"/>
  </cols>
  <sheetData>
    <row r="2" spans="2:18" x14ac:dyDescent="0.35">
      <c r="B2" s="648" t="s">
        <v>0</v>
      </c>
    </row>
    <row r="3" spans="2:18" x14ac:dyDescent="0.35">
      <c r="B3" s="524"/>
    </row>
    <row r="4" spans="2:18" ht="10.5" x14ac:dyDescent="0.25">
      <c r="B4" s="700" t="s">
        <v>1273</v>
      </c>
    </row>
    <row r="5" spans="2:18" ht="10.5" x14ac:dyDescent="0.25">
      <c r="B5" s="700"/>
    </row>
    <row r="6" spans="2:18" ht="11" thickBot="1" x14ac:dyDescent="0.3">
      <c r="B6" s="736" t="s">
        <v>1555</v>
      </c>
      <c r="C6" s="736" t="s">
        <v>2065</v>
      </c>
      <c r="D6" s="736"/>
    </row>
    <row r="7" spans="2:18" ht="11" thickBot="1" x14ac:dyDescent="0.4">
      <c r="B7" s="701"/>
      <c r="C7" s="470" t="s">
        <v>1399</v>
      </c>
      <c r="D7" s="470" t="s">
        <v>1400</v>
      </c>
      <c r="E7" s="431" t="s">
        <v>1401</v>
      </c>
      <c r="F7" s="431" t="s">
        <v>1402</v>
      </c>
      <c r="G7" s="431" t="s">
        <v>1403</v>
      </c>
      <c r="H7" s="431" t="s">
        <v>1404</v>
      </c>
      <c r="I7" s="431" t="s">
        <v>6</v>
      </c>
      <c r="J7" s="431" t="s">
        <v>3</v>
      </c>
      <c r="K7" s="431" t="s">
        <v>5</v>
      </c>
      <c r="L7" s="431" t="s">
        <v>1405</v>
      </c>
      <c r="M7" s="431" t="s">
        <v>1406</v>
      </c>
      <c r="N7" s="431" t="s">
        <v>1407</v>
      </c>
      <c r="O7" s="431" t="s">
        <v>1408</v>
      </c>
      <c r="P7" s="431" t="s">
        <v>1409</v>
      </c>
      <c r="Q7" s="431" t="s">
        <v>1998</v>
      </c>
      <c r="R7" s="431" t="s">
        <v>1411</v>
      </c>
    </row>
    <row r="8" spans="2:18" ht="28.9" customHeight="1" x14ac:dyDescent="0.35">
      <c r="B8" s="877" t="s">
        <v>1274</v>
      </c>
      <c r="C8" s="877" t="s">
        <v>1275</v>
      </c>
      <c r="D8" s="877"/>
      <c r="E8" s="877"/>
      <c r="F8" s="877"/>
      <c r="G8" s="877"/>
      <c r="H8" s="877"/>
      <c r="I8" s="877"/>
      <c r="J8" s="877"/>
      <c r="K8" s="877"/>
      <c r="L8" s="877"/>
      <c r="M8" s="877"/>
      <c r="N8" s="877"/>
      <c r="O8" s="877"/>
      <c r="P8" s="877"/>
      <c r="Q8" s="877"/>
      <c r="R8" s="877"/>
    </row>
    <row r="9" spans="2:18" ht="14.5" customHeight="1" x14ac:dyDescent="0.35">
      <c r="B9" s="876"/>
      <c r="C9" s="879" t="s">
        <v>1276</v>
      </c>
      <c r="D9" s="880" t="s">
        <v>1277</v>
      </c>
      <c r="E9" s="880"/>
      <c r="F9" s="880"/>
      <c r="G9" s="880"/>
      <c r="H9" s="880"/>
      <c r="I9" s="880" t="s">
        <v>1278</v>
      </c>
      <c r="J9" s="880"/>
      <c r="K9" s="880"/>
      <c r="L9" s="880"/>
      <c r="M9" s="880"/>
      <c r="N9" s="880" t="s">
        <v>1279</v>
      </c>
      <c r="O9" s="880"/>
      <c r="P9" s="880"/>
      <c r="Q9" s="880"/>
      <c r="R9" s="880"/>
    </row>
    <row r="10" spans="2:18" ht="33.65" customHeight="1" x14ac:dyDescent="0.35">
      <c r="B10" s="876"/>
      <c r="C10" s="879"/>
      <c r="D10" s="876" t="s">
        <v>1280</v>
      </c>
      <c r="E10" s="876"/>
      <c r="F10" s="876"/>
      <c r="G10" s="876"/>
      <c r="H10" s="876"/>
      <c r="I10" s="876" t="s">
        <v>1280</v>
      </c>
      <c r="J10" s="876"/>
      <c r="K10" s="876"/>
      <c r="L10" s="876"/>
      <c r="M10" s="876"/>
      <c r="N10" s="876" t="s">
        <v>1280</v>
      </c>
      <c r="O10" s="876"/>
      <c r="P10" s="876"/>
      <c r="Q10" s="876"/>
      <c r="R10" s="876"/>
    </row>
    <row r="11" spans="2:18" ht="33.65" customHeight="1" x14ac:dyDescent="0.35">
      <c r="B11" s="876"/>
      <c r="C11" s="879"/>
      <c r="D11" s="471"/>
      <c r="E11" s="876" t="s">
        <v>1281</v>
      </c>
      <c r="F11" s="876"/>
      <c r="G11" s="876"/>
      <c r="H11" s="876"/>
      <c r="I11" s="433"/>
      <c r="J11" s="876" t="s">
        <v>1281</v>
      </c>
      <c r="K11" s="876"/>
      <c r="L11" s="876"/>
      <c r="M11" s="876"/>
      <c r="N11" s="433"/>
      <c r="O11" s="876" t="s">
        <v>1281</v>
      </c>
      <c r="P11" s="876"/>
      <c r="Q11" s="876"/>
      <c r="R11" s="876"/>
    </row>
    <row r="12" spans="2:18" ht="31.5" x14ac:dyDescent="0.35">
      <c r="B12" s="876"/>
      <c r="C12" s="879"/>
      <c r="D12" s="472"/>
      <c r="E12" s="455"/>
      <c r="F12" s="455" t="s">
        <v>1282</v>
      </c>
      <c r="G12" s="455" t="s">
        <v>1283</v>
      </c>
      <c r="H12" s="455" t="s">
        <v>1284</v>
      </c>
      <c r="I12" s="455"/>
      <c r="J12" s="455"/>
      <c r="K12" s="455" t="s">
        <v>1282</v>
      </c>
      <c r="L12" s="455" t="s">
        <v>1285</v>
      </c>
      <c r="M12" s="455" t="s">
        <v>1284</v>
      </c>
      <c r="N12" s="455"/>
      <c r="O12" s="455"/>
      <c r="P12" s="455" t="s">
        <v>1282</v>
      </c>
      <c r="Q12" s="455" t="s">
        <v>1286</v>
      </c>
      <c r="R12" s="455" t="s">
        <v>1284</v>
      </c>
    </row>
    <row r="13" spans="2:18" s="155" customFormat="1" ht="11" thickBot="1" x14ac:dyDescent="0.4">
      <c r="B13" s="878"/>
      <c r="C13" s="473"/>
      <c r="D13" s="474"/>
      <c r="E13" s="417"/>
      <c r="F13" s="417"/>
      <c r="G13" s="417"/>
      <c r="H13" s="417"/>
      <c r="I13" s="417"/>
      <c r="J13" s="417"/>
      <c r="K13" s="417"/>
      <c r="L13" s="417"/>
      <c r="M13" s="417"/>
      <c r="N13" s="417"/>
      <c r="O13" s="417"/>
      <c r="P13" s="417"/>
      <c r="Q13" s="417"/>
      <c r="R13" s="417"/>
    </row>
    <row r="14" spans="2:18" s="155" customFormat="1" ht="10.5" x14ac:dyDescent="0.35">
      <c r="B14" s="419" t="s">
        <v>1287</v>
      </c>
      <c r="C14" s="476"/>
      <c r="D14" s="477"/>
      <c r="E14" s="478"/>
      <c r="F14" s="478"/>
      <c r="G14" s="478"/>
      <c r="H14" s="478"/>
      <c r="I14" s="478"/>
      <c r="J14" s="478"/>
      <c r="K14" s="478"/>
      <c r="L14" s="478"/>
      <c r="M14" s="478"/>
      <c r="N14" s="478"/>
      <c r="O14" s="478"/>
      <c r="P14" s="478"/>
      <c r="Q14" s="478"/>
      <c r="R14" s="702"/>
    </row>
    <row r="15" spans="2:18" ht="20" x14ac:dyDescent="0.35">
      <c r="B15" s="475" t="s">
        <v>1288</v>
      </c>
      <c r="C15" s="551">
        <v>51974.109398990659</v>
      </c>
      <c r="D15" s="551">
        <v>16987.489816886351</v>
      </c>
      <c r="E15" s="552">
        <v>286.85744190710949</v>
      </c>
      <c r="F15" s="552">
        <v>22.891520277633632</v>
      </c>
      <c r="G15" s="552">
        <v>51.031060529320179</v>
      </c>
      <c r="H15" s="552">
        <v>146.25023361702125</v>
      </c>
      <c r="I15" s="552">
        <v>61.98553925012974</v>
      </c>
      <c r="J15" s="552">
        <v>6.1871938245978197E-2</v>
      </c>
      <c r="K15" s="552">
        <v>0</v>
      </c>
      <c r="L15" s="552">
        <v>0</v>
      </c>
      <c r="M15" s="552">
        <v>1.08201375194603E-2</v>
      </c>
      <c r="N15" s="551">
        <v>17049.475356136481</v>
      </c>
      <c r="O15" s="551">
        <v>286.91931384535548</v>
      </c>
      <c r="P15" s="552">
        <v>22.891520277633632</v>
      </c>
      <c r="Q15" s="552">
        <v>51.031060529320179</v>
      </c>
      <c r="R15" s="552">
        <v>146.26105375454071</v>
      </c>
    </row>
    <row r="16" spans="2:18" ht="10.5" x14ac:dyDescent="0.35">
      <c r="B16" s="436" t="s">
        <v>1289</v>
      </c>
      <c r="C16" s="551">
        <v>6243.9271247405304</v>
      </c>
      <c r="D16" s="551">
        <v>619.78495488583292</v>
      </c>
      <c r="E16" s="552">
        <v>50.020970204981836</v>
      </c>
      <c r="F16" s="552">
        <v>18.182042693305657</v>
      </c>
      <c r="G16" s="552">
        <v>3.0562184976647639</v>
      </c>
      <c r="H16" s="552">
        <v>7.7312240503373131</v>
      </c>
      <c r="I16" s="552">
        <v>8.918871530877011</v>
      </c>
      <c r="J16" s="552">
        <v>6.0809296834457703E-2</v>
      </c>
      <c r="K16" s="552">
        <v>0</v>
      </c>
      <c r="L16" s="552">
        <v>0</v>
      </c>
      <c r="M16" s="552">
        <v>1.08201375194603E-2</v>
      </c>
      <c r="N16" s="551">
        <v>628.70382641670994</v>
      </c>
      <c r="O16" s="551">
        <v>50.081779501816285</v>
      </c>
      <c r="P16" s="552">
        <v>18.182042693305657</v>
      </c>
      <c r="Q16" s="552">
        <v>3.0562184976647639</v>
      </c>
      <c r="R16" s="552">
        <v>7.7420441878567736</v>
      </c>
    </row>
    <row r="17" spans="2:18" ht="10.5" x14ac:dyDescent="0.35">
      <c r="B17" s="415" t="s">
        <v>698</v>
      </c>
      <c r="C17" s="551">
        <v>4140.6729205734309</v>
      </c>
      <c r="D17" s="551">
        <v>562.75074363258955</v>
      </c>
      <c r="E17" s="552">
        <v>45.354501930461851</v>
      </c>
      <c r="F17" s="552">
        <v>17.681481600934095</v>
      </c>
      <c r="G17" s="552">
        <v>2.8257838868707839</v>
      </c>
      <c r="H17" s="552">
        <v>4.031031170212767</v>
      </c>
      <c r="I17" s="552">
        <v>8.903668461338869</v>
      </c>
      <c r="J17" s="552">
        <v>6.0038217436429682E-2</v>
      </c>
      <c r="K17" s="552">
        <v>0</v>
      </c>
      <c r="L17" s="552">
        <v>0</v>
      </c>
      <c r="M17" s="552">
        <v>1.08201375194603E-2</v>
      </c>
      <c r="N17" s="551">
        <v>571.6544120939285</v>
      </c>
      <c r="O17" s="551">
        <v>45.414540147898279</v>
      </c>
      <c r="P17" s="552">
        <v>17.681481600934095</v>
      </c>
      <c r="Q17" s="552">
        <v>2.8257838868707839</v>
      </c>
      <c r="R17" s="552">
        <v>4.0418513077322276</v>
      </c>
    </row>
    <row r="18" spans="2:18" ht="10.5" x14ac:dyDescent="0.35">
      <c r="B18" s="425" t="s">
        <v>695</v>
      </c>
      <c r="C18" s="551">
        <v>2844.2184469408407</v>
      </c>
      <c r="D18" s="551">
        <v>279.76625205241311</v>
      </c>
      <c r="E18" s="552">
        <v>24.490192454592634</v>
      </c>
      <c r="F18" s="552">
        <v>6.9298331162428655</v>
      </c>
      <c r="G18" s="552">
        <v>0.8904622677737416</v>
      </c>
      <c r="H18" s="552">
        <v>2.3035618681888952</v>
      </c>
      <c r="I18" s="552">
        <v>1.8285959263103273</v>
      </c>
      <c r="J18" s="552">
        <v>4.5710793980280233E-3</v>
      </c>
      <c r="K18" s="552">
        <v>0</v>
      </c>
      <c r="L18" s="552">
        <v>0</v>
      </c>
      <c r="M18" s="552">
        <v>3.8134665282823046E-4</v>
      </c>
      <c r="N18" s="551">
        <v>281.59484797872341</v>
      </c>
      <c r="O18" s="551">
        <v>24.494763533990668</v>
      </c>
      <c r="P18" s="552">
        <v>6.9298331162428655</v>
      </c>
      <c r="Q18" s="552">
        <v>0.8904622677737416</v>
      </c>
      <c r="R18" s="552">
        <v>2.3039432148417234</v>
      </c>
    </row>
    <row r="19" spans="2:18" ht="10.5" x14ac:dyDescent="0.35">
      <c r="B19" s="425" t="s">
        <v>1290</v>
      </c>
      <c r="C19" s="551">
        <v>1252.1471218111055</v>
      </c>
      <c r="D19" s="551">
        <v>276.90801097301511</v>
      </c>
      <c r="E19" s="553">
        <v>20.448294052932017</v>
      </c>
      <c r="F19" s="553">
        <v>10.751648484691231</v>
      </c>
      <c r="G19" s="553">
        <v>1.7804222599896213</v>
      </c>
      <c r="H19" s="553">
        <v>1.4973331110534509</v>
      </c>
      <c r="I19" s="553">
        <v>7.0750725350285428</v>
      </c>
      <c r="J19" s="553">
        <v>5.546713803840167E-2</v>
      </c>
      <c r="K19" s="553">
        <v>0</v>
      </c>
      <c r="L19" s="553">
        <v>0</v>
      </c>
      <c r="M19" s="553">
        <v>1.0438790866632072E-2</v>
      </c>
      <c r="N19" s="551">
        <v>283.98308350804365</v>
      </c>
      <c r="O19" s="551">
        <v>20.503761190970422</v>
      </c>
      <c r="P19" s="553">
        <v>10.751648484691231</v>
      </c>
      <c r="Q19" s="553">
        <v>1.7804222599896213</v>
      </c>
      <c r="R19" s="553">
        <v>1.5077719019200833</v>
      </c>
    </row>
    <row r="20" spans="2:18" ht="10.5" x14ac:dyDescent="0.35">
      <c r="B20" s="425" t="s">
        <v>1036</v>
      </c>
      <c r="C20" s="551">
        <v>44.307351821484176</v>
      </c>
      <c r="D20" s="551">
        <v>6.0764806071613915</v>
      </c>
      <c r="E20" s="552">
        <v>0.41601542293720817</v>
      </c>
      <c r="F20" s="554"/>
      <c r="G20" s="552">
        <v>0.15489935910742086</v>
      </c>
      <c r="H20" s="552">
        <v>0.23013619097042035</v>
      </c>
      <c r="I20" s="552">
        <v>0</v>
      </c>
      <c r="J20" s="552">
        <v>0</v>
      </c>
      <c r="K20" s="554"/>
      <c r="L20" s="552">
        <v>0</v>
      </c>
      <c r="M20" s="552">
        <v>0</v>
      </c>
      <c r="N20" s="551">
        <v>6.0764806071613915</v>
      </c>
      <c r="O20" s="551">
        <v>0.41601542293720817</v>
      </c>
      <c r="P20" s="554"/>
      <c r="Q20" s="552">
        <v>0.15489935910742086</v>
      </c>
      <c r="R20" s="552">
        <v>0.23013619097042035</v>
      </c>
    </row>
    <row r="21" spans="2:18" ht="10.5" x14ac:dyDescent="0.35">
      <c r="B21" s="415" t="s">
        <v>699</v>
      </c>
      <c r="C21" s="551">
        <v>2103.254204167099</v>
      </c>
      <c r="D21" s="551">
        <v>57.034211253243384</v>
      </c>
      <c r="E21" s="552">
        <v>4.6664682745199801</v>
      </c>
      <c r="F21" s="552">
        <v>0.50056109237156199</v>
      </c>
      <c r="G21" s="552">
        <v>0.23043461079398031</v>
      </c>
      <c r="H21" s="552">
        <v>3.7001928801245461</v>
      </c>
      <c r="I21" s="552">
        <v>1.520306953814219E-2</v>
      </c>
      <c r="J21" s="552">
        <v>7.710793980280229E-4</v>
      </c>
      <c r="K21" s="552">
        <v>0</v>
      </c>
      <c r="L21" s="552">
        <v>0</v>
      </c>
      <c r="M21" s="552">
        <v>0</v>
      </c>
      <c r="N21" s="551">
        <v>57.049414322781516</v>
      </c>
      <c r="O21" s="551">
        <v>4.6672393539180081</v>
      </c>
      <c r="P21" s="552">
        <v>0.50056109237156199</v>
      </c>
      <c r="Q21" s="552">
        <v>0.23043461079398031</v>
      </c>
      <c r="R21" s="552">
        <v>3.7001928801245461</v>
      </c>
    </row>
    <row r="22" spans="2:18" ht="10.5" x14ac:dyDescent="0.35">
      <c r="B22" s="425" t="s">
        <v>1291</v>
      </c>
      <c r="C22" s="551">
        <v>48.491865700570848</v>
      </c>
      <c r="D22" s="551">
        <v>0</v>
      </c>
      <c r="E22" s="552">
        <v>0</v>
      </c>
      <c r="F22" s="552">
        <v>0</v>
      </c>
      <c r="G22" s="552">
        <v>0</v>
      </c>
      <c r="H22" s="552">
        <v>0</v>
      </c>
      <c r="I22" s="552">
        <v>0</v>
      </c>
      <c r="J22" s="552">
        <v>0</v>
      </c>
      <c r="K22" s="552">
        <v>0</v>
      </c>
      <c r="L22" s="552">
        <v>0</v>
      </c>
      <c r="M22" s="552">
        <v>0</v>
      </c>
      <c r="N22" s="551">
        <v>0</v>
      </c>
      <c r="O22" s="551">
        <v>0</v>
      </c>
      <c r="P22" s="552">
        <v>0</v>
      </c>
      <c r="Q22" s="552">
        <v>0</v>
      </c>
      <c r="R22" s="552">
        <v>0</v>
      </c>
    </row>
    <row r="23" spans="2:18" ht="10.5" x14ac:dyDescent="0.35">
      <c r="B23" s="438" t="s">
        <v>695</v>
      </c>
      <c r="C23" s="551">
        <v>24.03844520238713</v>
      </c>
      <c r="D23" s="551">
        <v>0</v>
      </c>
      <c r="E23" s="552">
        <v>0</v>
      </c>
      <c r="F23" s="552">
        <v>0</v>
      </c>
      <c r="G23" s="552">
        <v>0</v>
      </c>
      <c r="H23" s="552">
        <v>0</v>
      </c>
      <c r="I23" s="552">
        <v>0</v>
      </c>
      <c r="J23" s="552">
        <v>0</v>
      </c>
      <c r="K23" s="552">
        <v>0</v>
      </c>
      <c r="L23" s="552">
        <v>0</v>
      </c>
      <c r="M23" s="552">
        <v>0</v>
      </c>
      <c r="N23" s="551">
        <v>0</v>
      </c>
      <c r="O23" s="551">
        <v>0</v>
      </c>
      <c r="P23" s="552">
        <v>0</v>
      </c>
      <c r="Q23" s="552">
        <v>0</v>
      </c>
      <c r="R23" s="552">
        <v>0</v>
      </c>
    </row>
    <row r="24" spans="2:18" s="155" customFormat="1" ht="10.5" x14ac:dyDescent="0.35">
      <c r="B24" s="425" t="s">
        <v>1290</v>
      </c>
      <c r="C24" s="555">
        <v>24.453408417228854</v>
      </c>
      <c r="D24" s="555">
        <v>0</v>
      </c>
      <c r="E24" s="553">
        <v>0</v>
      </c>
      <c r="F24" s="553">
        <v>0</v>
      </c>
      <c r="G24" s="553">
        <v>0</v>
      </c>
      <c r="H24" s="553">
        <v>0</v>
      </c>
      <c r="I24" s="553">
        <v>0</v>
      </c>
      <c r="J24" s="553">
        <v>0</v>
      </c>
      <c r="K24" s="553">
        <v>0</v>
      </c>
      <c r="L24" s="553">
        <v>0</v>
      </c>
      <c r="M24" s="553">
        <v>0</v>
      </c>
      <c r="N24" s="555">
        <v>0</v>
      </c>
      <c r="O24" s="555">
        <v>0</v>
      </c>
      <c r="P24" s="553">
        <v>0</v>
      </c>
      <c r="Q24" s="553">
        <v>0</v>
      </c>
      <c r="R24" s="553">
        <v>0</v>
      </c>
    </row>
    <row r="25" spans="2:18" ht="10.5" x14ac:dyDescent="0.35">
      <c r="B25" s="438" t="s">
        <v>1036</v>
      </c>
      <c r="C25" s="551">
        <v>1.2080954852101714E-5</v>
      </c>
      <c r="D25" s="551">
        <v>0</v>
      </c>
      <c r="E25" s="552">
        <v>0</v>
      </c>
      <c r="F25" s="554"/>
      <c r="G25" s="552">
        <v>0</v>
      </c>
      <c r="H25" s="552">
        <v>0</v>
      </c>
      <c r="I25" s="552">
        <v>0</v>
      </c>
      <c r="J25" s="552">
        <v>0</v>
      </c>
      <c r="K25" s="554"/>
      <c r="L25" s="552">
        <v>0</v>
      </c>
      <c r="M25" s="552">
        <v>0</v>
      </c>
      <c r="N25" s="551">
        <v>0</v>
      </c>
      <c r="O25" s="551">
        <v>0</v>
      </c>
      <c r="P25" s="554"/>
      <c r="Q25" s="552">
        <v>0</v>
      </c>
      <c r="R25" s="552">
        <v>0</v>
      </c>
    </row>
    <row r="26" spans="2:18" ht="10.5" x14ac:dyDescent="0.35">
      <c r="B26" s="425" t="s">
        <v>1292</v>
      </c>
      <c r="C26" s="551">
        <v>86.949461751427094</v>
      </c>
      <c r="D26" s="551">
        <v>0</v>
      </c>
      <c r="E26" s="552">
        <v>0</v>
      </c>
      <c r="F26" s="552">
        <v>0</v>
      </c>
      <c r="G26" s="552">
        <v>0</v>
      </c>
      <c r="H26" s="552">
        <v>0</v>
      </c>
      <c r="I26" s="552">
        <v>0</v>
      </c>
      <c r="J26" s="552">
        <v>0</v>
      </c>
      <c r="K26" s="552">
        <v>0</v>
      </c>
      <c r="L26" s="552">
        <v>0</v>
      </c>
      <c r="M26" s="552">
        <v>0</v>
      </c>
      <c r="N26" s="551">
        <v>0</v>
      </c>
      <c r="O26" s="551">
        <v>0</v>
      </c>
      <c r="P26" s="552">
        <v>0</v>
      </c>
      <c r="Q26" s="552">
        <v>0</v>
      </c>
      <c r="R26" s="552">
        <v>0</v>
      </c>
    </row>
    <row r="27" spans="2:18" ht="10.5" x14ac:dyDescent="0.35">
      <c r="B27" s="438" t="s">
        <v>695</v>
      </c>
      <c r="C27" s="551">
        <v>9.3750443694862476E-2</v>
      </c>
      <c r="D27" s="551">
        <v>0</v>
      </c>
      <c r="E27" s="552">
        <v>0</v>
      </c>
      <c r="F27" s="552">
        <v>0</v>
      </c>
      <c r="G27" s="552">
        <v>0</v>
      </c>
      <c r="H27" s="552">
        <v>0</v>
      </c>
      <c r="I27" s="552">
        <v>0</v>
      </c>
      <c r="J27" s="552">
        <v>0</v>
      </c>
      <c r="K27" s="552">
        <v>0</v>
      </c>
      <c r="L27" s="552">
        <v>0</v>
      </c>
      <c r="M27" s="552">
        <v>0</v>
      </c>
      <c r="N27" s="551">
        <v>0</v>
      </c>
      <c r="O27" s="551">
        <v>0</v>
      </c>
      <c r="P27" s="552">
        <v>0</v>
      </c>
      <c r="Q27" s="552">
        <v>0</v>
      </c>
      <c r="R27" s="552">
        <v>0</v>
      </c>
    </row>
    <row r="28" spans="2:18" s="155" customFormat="1" ht="10.5" x14ac:dyDescent="0.35">
      <c r="B28" s="425" t="s">
        <v>1290</v>
      </c>
      <c r="C28" s="555">
        <v>0</v>
      </c>
      <c r="D28" s="555">
        <v>0</v>
      </c>
      <c r="E28" s="553">
        <v>0</v>
      </c>
      <c r="F28" s="553">
        <v>0</v>
      </c>
      <c r="G28" s="553">
        <v>0</v>
      </c>
      <c r="H28" s="553">
        <v>0</v>
      </c>
      <c r="I28" s="553">
        <v>0</v>
      </c>
      <c r="J28" s="553">
        <v>0</v>
      </c>
      <c r="K28" s="553">
        <v>0</v>
      </c>
      <c r="L28" s="553">
        <v>0</v>
      </c>
      <c r="M28" s="553">
        <v>0</v>
      </c>
      <c r="N28" s="555">
        <v>0</v>
      </c>
      <c r="O28" s="555">
        <v>0</v>
      </c>
      <c r="P28" s="553">
        <v>0</v>
      </c>
      <c r="Q28" s="553">
        <v>0</v>
      </c>
      <c r="R28" s="553">
        <v>0</v>
      </c>
    </row>
    <row r="29" spans="2:18" ht="10.5" x14ac:dyDescent="0.35">
      <c r="B29" s="438" t="s">
        <v>1036</v>
      </c>
      <c r="C29" s="551">
        <v>86.855711307732236</v>
      </c>
      <c r="D29" s="551">
        <v>0</v>
      </c>
      <c r="E29" s="552">
        <v>0</v>
      </c>
      <c r="F29" s="554"/>
      <c r="G29" s="552">
        <v>0</v>
      </c>
      <c r="H29" s="552">
        <v>0</v>
      </c>
      <c r="I29" s="552">
        <v>0</v>
      </c>
      <c r="J29" s="552">
        <v>0</v>
      </c>
      <c r="K29" s="554"/>
      <c r="L29" s="552">
        <v>0</v>
      </c>
      <c r="M29" s="552">
        <v>0</v>
      </c>
      <c r="N29" s="551">
        <v>0</v>
      </c>
      <c r="O29" s="551">
        <v>0</v>
      </c>
      <c r="P29" s="554"/>
      <c r="Q29" s="552">
        <v>0</v>
      </c>
      <c r="R29" s="552">
        <v>0</v>
      </c>
    </row>
    <row r="30" spans="2:18" ht="10.5" x14ac:dyDescent="0.35">
      <c r="B30" s="425" t="s">
        <v>1293</v>
      </c>
      <c r="C30" s="551">
        <v>12.188844047742606</v>
      </c>
      <c r="D30" s="551">
        <v>0</v>
      </c>
      <c r="E30" s="552">
        <v>0</v>
      </c>
      <c r="F30" s="552">
        <v>0</v>
      </c>
      <c r="G30" s="552">
        <v>0</v>
      </c>
      <c r="H30" s="552">
        <v>0</v>
      </c>
      <c r="I30" s="552">
        <v>0</v>
      </c>
      <c r="J30" s="552">
        <v>0</v>
      </c>
      <c r="K30" s="552">
        <v>0</v>
      </c>
      <c r="L30" s="552">
        <v>0</v>
      </c>
      <c r="M30" s="552">
        <v>0</v>
      </c>
      <c r="N30" s="551">
        <v>0</v>
      </c>
      <c r="O30" s="551">
        <v>0</v>
      </c>
      <c r="P30" s="552">
        <v>0</v>
      </c>
      <c r="Q30" s="552">
        <v>0</v>
      </c>
      <c r="R30" s="552">
        <v>0</v>
      </c>
    </row>
    <row r="31" spans="2:18" ht="10.5" x14ac:dyDescent="0.35">
      <c r="B31" s="438" t="s">
        <v>695</v>
      </c>
      <c r="C31" s="551">
        <v>11.091335988583289</v>
      </c>
      <c r="D31" s="551">
        <v>0</v>
      </c>
      <c r="E31" s="552">
        <v>0</v>
      </c>
      <c r="F31" s="552">
        <v>0</v>
      </c>
      <c r="G31" s="552">
        <v>0</v>
      </c>
      <c r="H31" s="552">
        <v>0</v>
      </c>
      <c r="I31" s="552">
        <v>0</v>
      </c>
      <c r="J31" s="552">
        <v>0</v>
      </c>
      <c r="K31" s="552">
        <v>0</v>
      </c>
      <c r="L31" s="552">
        <v>0</v>
      </c>
      <c r="M31" s="552">
        <v>0</v>
      </c>
      <c r="N31" s="551">
        <v>0</v>
      </c>
      <c r="O31" s="551">
        <v>0</v>
      </c>
      <c r="P31" s="552">
        <v>0</v>
      </c>
      <c r="Q31" s="552">
        <v>0</v>
      </c>
      <c r="R31" s="552">
        <v>0</v>
      </c>
    </row>
    <row r="32" spans="2:18" s="155" customFormat="1" ht="10.5" x14ac:dyDescent="0.35">
      <c r="B32" s="425" t="s">
        <v>1290</v>
      </c>
      <c r="C32" s="555">
        <v>0</v>
      </c>
      <c r="D32" s="555">
        <v>0</v>
      </c>
      <c r="E32" s="553">
        <v>0</v>
      </c>
      <c r="F32" s="553">
        <v>0</v>
      </c>
      <c r="G32" s="553">
        <v>0</v>
      </c>
      <c r="H32" s="553">
        <v>0</v>
      </c>
      <c r="I32" s="553">
        <v>0</v>
      </c>
      <c r="J32" s="553">
        <v>0</v>
      </c>
      <c r="K32" s="553">
        <v>0</v>
      </c>
      <c r="L32" s="553">
        <v>0</v>
      </c>
      <c r="M32" s="553">
        <v>0</v>
      </c>
      <c r="N32" s="555">
        <v>0</v>
      </c>
      <c r="O32" s="555">
        <v>0</v>
      </c>
      <c r="P32" s="553">
        <v>0</v>
      </c>
      <c r="Q32" s="553">
        <v>0</v>
      </c>
      <c r="R32" s="553">
        <v>0</v>
      </c>
    </row>
    <row r="33" spans="2:18" ht="10.5" x14ac:dyDescent="0.35">
      <c r="B33" s="438" t="s">
        <v>1036</v>
      </c>
      <c r="C33" s="551">
        <v>1.0975080591593149</v>
      </c>
      <c r="D33" s="551">
        <v>0</v>
      </c>
      <c r="E33" s="552">
        <v>0</v>
      </c>
      <c r="F33" s="554"/>
      <c r="G33" s="552">
        <v>0</v>
      </c>
      <c r="H33" s="552">
        <v>0</v>
      </c>
      <c r="I33" s="552">
        <v>0</v>
      </c>
      <c r="J33" s="552">
        <v>0</v>
      </c>
      <c r="K33" s="554"/>
      <c r="L33" s="552">
        <v>0</v>
      </c>
      <c r="M33" s="552">
        <v>0</v>
      </c>
      <c r="N33" s="551">
        <v>0</v>
      </c>
      <c r="O33" s="551">
        <v>0</v>
      </c>
      <c r="P33" s="554"/>
      <c r="Q33" s="552">
        <v>0</v>
      </c>
      <c r="R33" s="552">
        <v>0</v>
      </c>
    </row>
    <row r="34" spans="2:18" ht="10.5" x14ac:dyDescent="0.35">
      <c r="B34" s="436" t="s">
        <v>1294</v>
      </c>
      <c r="C34" s="551">
        <v>4570.5189077919049</v>
      </c>
      <c r="D34" s="551">
        <v>623.71118260249091</v>
      </c>
      <c r="E34" s="552">
        <v>236.83647170212762</v>
      </c>
      <c r="F34" s="552">
        <v>4.7094775843279715</v>
      </c>
      <c r="G34" s="552">
        <v>47.974842031655413</v>
      </c>
      <c r="H34" s="552">
        <v>138.51900956668399</v>
      </c>
      <c r="I34" s="552">
        <v>53.066667719252727</v>
      </c>
      <c r="J34" s="552">
        <v>1.0626414115204983E-3</v>
      </c>
      <c r="K34" s="552">
        <v>0</v>
      </c>
      <c r="L34" s="552">
        <v>0</v>
      </c>
      <c r="M34" s="552">
        <v>0</v>
      </c>
      <c r="N34" s="551">
        <v>676.7778503217437</v>
      </c>
      <c r="O34" s="551">
        <v>236.83753434353915</v>
      </c>
      <c r="P34" s="552">
        <v>4.7094775843279715</v>
      </c>
      <c r="Q34" s="552">
        <v>47.974842031655413</v>
      </c>
      <c r="R34" s="552">
        <v>138.51900956668399</v>
      </c>
    </row>
    <row r="35" spans="2:18" ht="10.5" x14ac:dyDescent="0.35">
      <c r="B35" s="425" t="s">
        <v>695</v>
      </c>
      <c r="C35" s="551">
        <v>4080.0319478982879</v>
      </c>
      <c r="D35" s="551">
        <v>540.14933357031657</v>
      </c>
      <c r="E35" s="552">
        <v>211.38426722106902</v>
      </c>
      <c r="F35" s="553">
        <v>4.7094775843279715</v>
      </c>
      <c r="G35" s="552">
        <v>46.357451149455116</v>
      </c>
      <c r="H35" s="552">
        <v>123.98744064867671</v>
      </c>
      <c r="I35" s="552">
        <v>20.142479551115724</v>
      </c>
      <c r="J35" s="552">
        <v>1.0626414115204983E-3</v>
      </c>
      <c r="K35" s="552">
        <v>0</v>
      </c>
      <c r="L35" s="552">
        <v>0</v>
      </c>
      <c r="M35" s="552">
        <v>0</v>
      </c>
      <c r="N35" s="551">
        <v>560.29181312143226</v>
      </c>
      <c r="O35" s="551">
        <v>211.38532986248055</v>
      </c>
      <c r="P35" s="552">
        <v>4.7094775843279715</v>
      </c>
      <c r="Q35" s="552">
        <v>46.357451149455116</v>
      </c>
      <c r="R35" s="552">
        <v>123.98744064867671</v>
      </c>
    </row>
    <row r="36" spans="2:18" s="155" customFormat="1" ht="10.5" x14ac:dyDescent="0.35">
      <c r="B36" s="425" t="s">
        <v>1290</v>
      </c>
      <c r="C36" s="555">
        <v>490.2726868240789</v>
      </c>
      <c r="D36" s="555">
        <v>83.351432877529831</v>
      </c>
      <c r="E36" s="553">
        <v>25.241788326414117</v>
      </c>
      <c r="F36" s="553">
        <v>0</v>
      </c>
      <c r="G36" s="553">
        <v>1.6173908822003114</v>
      </c>
      <c r="H36" s="553">
        <v>14.321152763362742</v>
      </c>
      <c r="I36" s="553">
        <v>32.924188168137</v>
      </c>
      <c r="J36" s="553">
        <v>0</v>
      </c>
      <c r="K36" s="553">
        <v>0</v>
      </c>
      <c r="L36" s="553">
        <v>0</v>
      </c>
      <c r="M36" s="553">
        <v>0</v>
      </c>
      <c r="N36" s="555">
        <v>116.27562104566684</v>
      </c>
      <c r="O36" s="555">
        <v>25.241788326414117</v>
      </c>
      <c r="P36" s="553">
        <v>0</v>
      </c>
      <c r="Q36" s="553">
        <v>1.6173908822003114</v>
      </c>
      <c r="R36" s="553">
        <v>14.321152763362742</v>
      </c>
    </row>
    <row r="37" spans="2:18" ht="10.5" x14ac:dyDescent="0.35">
      <c r="B37" s="425" t="s">
        <v>1036</v>
      </c>
      <c r="C37" s="551">
        <v>0.21427306953814221</v>
      </c>
      <c r="D37" s="551">
        <v>0.21041615464452518</v>
      </c>
      <c r="E37" s="552">
        <v>0.21041615464452518</v>
      </c>
      <c r="F37" s="554"/>
      <c r="G37" s="552">
        <v>0</v>
      </c>
      <c r="H37" s="552">
        <v>0.21041615464452518</v>
      </c>
      <c r="I37" s="552">
        <v>0</v>
      </c>
      <c r="J37" s="552">
        <v>0</v>
      </c>
      <c r="K37" s="554"/>
      <c r="L37" s="552">
        <v>0</v>
      </c>
      <c r="M37" s="552">
        <v>0</v>
      </c>
      <c r="N37" s="551">
        <v>0.21041615464452518</v>
      </c>
      <c r="O37" s="551">
        <v>0.21041615464452518</v>
      </c>
      <c r="P37" s="554"/>
      <c r="Q37" s="552">
        <v>0</v>
      </c>
      <c r="R37" s="552">
        <v>0.21041615464452518</v>
      </c>
    </row>
    <row r="38" spans="2:18" ht="10.5" x14ac:dyDescent="0.35">
      <c r="B38" s="436" t="s">
        <v>702</v>
      </c>
      <c r="C38" s="551">
        <v>41159.663366458226</v>
      </c>
      <c r="D38" s="551">
        <v>15743.993679398029</v>
      </c>
      <c r="E38" s="552">
        <v>0</v>
      </c>
      <c r="F38" s="552">
        <v>0</v>
      </c>
      <c r="G38" s="552">
        <v>0</v>
      </c>
      <c r="H38" s="553">
        <v>0</v>
      </c>
      <c r="I38" s="554"/>
      <c r="J38" s="554"/>
      <c r="K38" s="554"/>
      <c r="L38" s="554"/>
      <c r="M38" s="554"/>
      <c r="N38" s="551">
        <v>15743.993679398029</v>
      </c>
      <c r="O38" s="551">
        <v>0</v>
      </c>
      <c r="P38" s="553">
        <v>0</v>
      </c>
      <c r="Q38" s="553">
        <v>0</v>
      </c>
      <c r="R38" s="553">
        <v>0</v>
      </c>
    </row>
    <row r="39" spans="2:18" ht="10.5" x14ac:dyDescent="0.35">
      <c r="B39" s="425" t="s">
        <v>1295</v>
      </c>
      <c r="C39" s="551">
        <v>17403.971383401662</v>
      </c>
      <c r="D39" s="551">
        <v>14281.560731676182</v>
      </c>
      <c r="E39" s="552">
        <v>0</v>
      </c>
      <c r="F39" s="552">
        <v>0</v>
      </c>
      <c r="G39" s="552">
        <v>0</v>
      </c>
      <c r="H39" s="553">
        <v>0</v>
      </c>
      <c r="I39" s="554"/>
      <c r="J39" s="554"/>
      <c r="K39" s="554"/>
      <c r="L39" s="554"/>
      <c r="M39" s="554"/>
      <c r="N39" s="551">
        <v>14281.560731676182</v>
      </c>
      <c r="O39" s="551">
        <v>0</v>
      </c>
      <c r="P39" s="553">
        <v>0</v>
      </c>
      <c r="Q39" s="553">
        <v>0</v>
      </c>
      <c r="R39" s="553">
        <v>0</v>
      </c>
    </row>
    <row r="40" spans="2:18" ht="10.5" x14ac:dyDescent="0.35">
      <c r="B40" s="425" t="s">
        <v>1296</v>
      </c>
      <c r="C40" s="551">
        <v>416.92884020757657</v>
      </c>
      <c r="D40" s="551">
        <v>416.92884020757657</v>
      </c>
      <c r="E40" s="552">
        <v>0</v>
      </c>
      <c r="F40" s="552">
        <v>0</v>
      </c>
      <c r="G40" s="552">
        <v>0</v>
      </c>
      <c r="H40" s="553">
        <v>0</v>
      </c>
      <c r="I40" s="554"/>
      <c r="J40" s="554"/>
      <c r="K40" s="554"/>
      <c r="L40" s="554"/>
      <c r="M40" s="554"/>
      <c r="N40" s="551">
        <v>416.92884020757657</v>
      </c>
      <c r="O40" s="551">
        <v>0</v>
      </c>
      <c r="P40" s="553">
        <v>0</v>
      </c>
      <c r="Q40" s="553">
        <v>0</v>
      </c>
      <c r="R40" s="553">
        <v>0</v>
      </c>
    </row>
    <row r="41" spans="2:18" ht="10.5" x14ac:dyDescent="0.35">
      <c r="B41" s="425" t="s">
        <v>1297</v>
      </c>
      <c r="C41" s="551">
        <v>2826.6839253580697</v>
      </c>
      <c r="D41" s="551">
        <v>1045.5041075142708</v>
      </c>
      <c r="E41" s="552">
        <v>0</v>
      </c>
      <c r="F41" s="552">
        <v>0</v>
      </c>
      <c r="G41" s="552">
        <v>0</v>
      </c>
      <c r="H41" s="553">
        <v>0</v>
      </c>
      <c r="I41" s="554"/>
      <c r="J41" s="554"/>
      <c r="K41" s="554"/>
      <c r="L41" s="554"/>
      <c r="M41" s="554"/>
      <c r="N41" s="551">
        <v>1045.5041075142708</v>
      </c>
      <c r="O41" s="551">
        <v>0</v>
      </c>
      <c r="P41" s="553">
        <v>0</v>
      </c>
      <c r="Q41" s="553">
        <v>0</v>
      </c>
      <c r="R41" s="553">
        <v>0</v>
      </c>
    </row>
    <row r="42" spans="2:18" ht="10.5" x14ac:dyDescent="0.35">
      <c r="B42" s="436" t="s">
        <v>1298</v>
      </c>
      <c r="C42" s="551">
        <v>0</v>
      </c>
      <c r="D42" s="551">
        <v>0</v>
      </c>
      <c r="E42" s="552">
        <v>0</v>
      </c>
      <c r="F42" s="552">
        <v>0</v>
      </c>
      <c r="G42" s="552">
        <v>0</v>
      </c>
      <c r="H42" s="553">
        <v>0</v>
      </c>
      <c r="I42" s="553">
        <v>0</v>
      </c>
      <c r="J42" s="553">
        <v>0</v>
      </c>
      <c r="K42" s="553">
        <v>0</v>
      </c>
      <c r="L42" s="553">
        <v>0</v>
      </c>
      <c r="M42" s="553">
        <v>0</v>
      </c>
      <c r="N42" s="551">
        <v>0</v>
      </c>
      <c r="O42" s="551">
        <v>0</v>
      </c>
      <c r="P42" s="553">
        <v>0</v>
      </c>
      <c r="Q42" s="553">
        <v>0</v>
      </c>
      <c r="R42" s="553">
        <v>0</v>
      </c>
    </row>
    <row r="43" spans="2:18" ht="10.5" x14ac:dyDescent="0.35">
      <c r="B43" s="425" t="s">
        <v>1299</v>
      </c>
      <c r="C43" s="551">
        <v>0</v>
      </c>
      <c r="D43" s="551">
        <v>0</v>
      </c>
      <c r="E43" s="552">
        <v>0</v>
      </c>
      <c r="F43" s="553">
        <v>0</v>
      </c>
      <c r="G43" s="552">
        <v>0</v>
      </c>
      <c r="H43" s="553">
        <v>0</v>
      </c>
      <c r="I43" s="553">
        <v>0</v>
      </c>
      <c r="J43" s="553">
        <v>0</v>
      </c>
      <c r="K43" s="553">
        <v>0</v>
      </c>
      <c r="L43" s="553">
        <v>0</v>
      </c>
      <c r="M43" s="553">
        <v>0</v>
      </c>
      <c r="N43" s="551">
        <v>0</v>
      </c>
      <c r="O43" s="551">
        <v>0</v>
      </c>
      <c r="P43" s="553">
        <v>0</v>
      </c>
      <c r="Q43" s="553">
        <v>0</v>
      </c>
      <c r="R43" s="553">
        <v>0</v>
      </c>
    </row>
    <row r="44" spans="2:18" ht="10.5" x14ac:dyDescent="0.35">
      <c r="B44" s="425" t="s">
        <v>1300</v>
      </c>
      <c r="C44" s="551">
        <v>0</v>
      </c>
      <c r="D44" s="551">
        <v>0</v>
      </c>
      <c r="E44" s="552">
        <v>0</v>
      </c>
      <c r="F44" s="553">
        <v>0</v>
      </c>
      <c r="G44" s="552">
        <v>0</v>
      </c>
      <c r="H44" s="553">
        <v>0</v>
      </c>
      <c r="I44" s="553">
        <v>0</v>
      </c>
      <c r="J44" s="553">
        <v>0</v>
      </c>
      <c r="K44" s="553">
        <v>0</v>
      </c>
      <c r="L44" s="553">
        <v>0</v>
      </c>
      <c r="M44" s="553">
        <v>0</v>
      </c>
      <c r="N44" s="551">
        <v>0</v>
      </c>
      <c r="O44" s="551">
        <v>0</v>
      </c>
      <c r="P44" s="553">
        <v>0</v>
      </c>
      <c r="Q44" s="553">
        <v>0</v>
      </c>
      <c r="R44" s="553">
        <v>0</v>
      </c>
    </row>
    <row r="45" spans="2:18" ht="20" x14ac:dyDescent="0.35">
      <c r="B45" s="437" t="s">
        <v>1301</v>
      </c>
      <c r="C45" s="551">
        <v>38.138771292163987</v>
      </c>
      <c r="D45" s="551">
        <v>38.138771292163987</v>
      </c>
      <c r="E45" s="552">
        <v>0</v>
      </c>
      <c r="F45" s="553">
        <v>0</v>
      </c>
      <c r="G45" s="552">
        <v>0</v>
      </c>
      <c r="H45" s="553">
        <v>0</v>
      </c>
      <c r="I45" s="553">
        <v>0</v>
      </c>
      <c r="J45" s="553">
        <v>0</v>
      </c>
      <c r="K45" s="553">
        <v>0</v>
      </c>
      <c r="L45" s="553">
        <v>0</v>
      </c>
      <c r="M45" s="553">
        <v>0</v>
      </c>
      <c r="N45" s="551">
        <v>38.138771292163987</v>
      </c>
      <c r="O45" s="551">
        <v>0</v>
      </c>
      <c r="P45" s="553">
        <v>0</v>
      </c>
      <c r="Q45" s="553">
        <v>0</v>
      </c>
      <c r="R45" s="553">
        <v>0</v>
      </c>
    </row>
    <row r="46" spans="2:18" s="155" customFormat="1" ht="10.5" x14ac:dyDescent="0.35">
      <c r="B46" s="149" t="s">
        <v>1302</v>
      </c>
      <c r="C46" s="555">
        <v>52012.24817028283</v>
      </c>
      <c r="D46" s="555">
        <v>17025.628588178515</v>
      </c>
      <c r="E46" s="553">
        <v>286.85744190710949</v>
      </c>
      <c r="F46" s="553">
        <v>22.891520277633632</v>
      </c>
      <c r="G46" s="553">
        <v>51.031060529320179</v>
      </c>
      <c r="H46" s="553">
        <v>146.25023361702125</v>
      </c>
      <c r="I46" s="553">
        <v>61.98553925012974</v>
      </c>
      <c r="J46" s="553">
        <v>6.1871938245978197E-2</v>
      </c>
      <c r="K46" s="553">
        <v>0</v>
      </c>
      <c r="L46" s="553">
        <v>0</v>
      </c>
      <c r="M46" s="553">
        <v>1.08201375194603E-2</v>
      </c>
      <c r="N46" s="555">
        <v>17087.614127428646</v>
      </c>
      <c r="O46" s="555">
        <v>286.91931384535548</v>
      </c>
      <c r="P46" s="553">
        <v>22.891520277633632</v>
      </c>
      <c r="Q46" s="553">
        <v>51.031060529320179</v>
      </c>
      <c r="R46" s="553">
        <v>146.26105375454071</v>
      </c>
    </row>
    <row r="47" spans="2:18" s="155" customFormat="1" ht="21" x14ac:dyDescent="0.35">
      <c r="B47" s="419" t="s">
        <v>1303</v>
      </c>
      <c r="C47" s="476"/>
      <c r="D47" s="477"/>
      <c r="E47" s="478"/>
      <c r="F47" s="478"/>
      <c r="G47" s="478"/>
      <c r="H47" s="478"/>
      <c r="I47" s="478"/>
      <c r="J47" s="478"/>
      <c r="K47" s="478"/>
      <c r="L47" s="478"/>
      <c r="M47" s="478"/>
      <c r="N47" s="478"/>
      <c r="O47" s="478"/>
      <c r="P47" s="478"/>
      <c r="Q47" s="478"/>
      <c r="R47" s="478"/>
    </row>
    <row r="48" spans="2:18" ht="10.5" x14ac:dyDescent="0.35">
      <c r="B48" s="414" t="s">
        <v>1304</v>
      </c>
      <c r="C48" s="556">
        <v>15585.352879304617</v>
      </c>
      <c r="D48" s="479"/>
      <c r="E48" s="480"/>
      <c r="F48" s="480"/>
      <c r="G48" s="480"/>
      <c r="H48" s="480"/>
      <c r="I48" s="480"/>
      <c r="J48" s="480"/>
      <c r="K48" s="480"/>
      <c r="L48" s="480"/>
      <c r="M48" s="480"/>
      <c r="N48" s="480"/>
      <c r="O48" s="480"/>
      <c r="P48" s="480"/>
      <c r="Q48" s="480"/>
      <c r="R48" s="480"/>
    </row>
    <row r="49" spans="1:18" x14ac:dyDescent="0.35">
      <c r="B49" s="415" t="s">
        <v>695</v>
      </c>
      <c r="C49" s="556">
        <v>15077.974031468604</v>
      </c>
      <c r="D49" s="479"/>
      <c r="E49" s="480"/>
      <c r="F49" s="480"/>
      <c r="G49" s="480"/>
      <c r="H49" s="480"/>
      <c r="I49" s="480"/>
      <c r="J49" s="480"/>
      <c r="K49" s="480"/>
      <c r="L49" s="480"/>
      <c r="M49" s="480"/>
      <c r="N49" s="480"/>
      <c r="O49" s="480"/>
      <c r="P49" s="480"/>
      <c r="Q49" s="480"/>
      <c r="R49" s="480"/>
    </row>
    <row r="50" spans="1:18" x14ac:dyDescent="0.35">
      <c r="B50" s="415" t="s">
        <v>703</v>
      </c>
      <c r="C50" s="556">
        <v>505.24741448105868</v>
      </c>
      <c r="D50" s="479"/>
      <c r="E50" s="480"/>
      <c r="F50" s="480"/>
      <c r="G50" s="480"/>
      <c r="H50" s="480"/>
      <c r="I50" s="480"/>
      <c r="J50" s="480"/>
      <c r="K50" s="480"/>
      <c r="L50" s="480"/>
      <c r="M50" s="480"/>
      <c r="N50" s="480"/>
      <c r="O50" s="480"/>
      <c r="P50" s="480"/>
      <c r="Q50" s="480"/>
      <c r="R50" s="480"/>
    </row>
    <row r="51" spans="1:18" x14ac:dyDescent="0.35">
      <c r="B51" s="415" t="s">
        <v>1036</v>
      </c>
      <c r="C51" s="556">
        <v>2.1314333549558904</v>
      </c>
      <c r="D51" s="479"/>
      <c r="E51" s="480"/>
      <c r="F51" s="480"/>
      <c r="G51" s="480"/>
      <c r="H51" s="480"/>
      <c r="I51" s="480"/>
      <c r="J51" s="480"/>
      <c r="K51" s="480"/>
      <c r="L51" s="480"/>
      <c r="M51" s="480"/>
      <c r="N51" s="480"/>
      <c r="O51" s="480"/>
      <c r="P51" s="480"/>
      <c r="Q51" s="480"/>
      <c r="R51" s="480"/>
    </row>
    <row r="52" spans="1:18" ht="10.5" x14ac:dyDescent="0.35">
      <c r="B52" s="414" t="s">
        <v>1305</v>
      </c>
      <c r="C52" s="556">
        <v>7485.6331778282311</v>
      </c>
      <c r="D52" s="479"/>
      <c r="E52" s="480"/>
      <c r="F52" s="480"/>
      <c r="G52" s="480"/>
      <c r="H52" s="480"/>
      <c r="I52" s="480"/>
      <c r="J52" s="480"/>
      <c r="K52" s="480"/>
      <c r="L52" s="480"/>
      <c r="M52" s="480"/>
      <c r="N52" s="480"/>
      <c r="O52" s="480"/>
      <c r="P52" s="480"/>
      <c r="Q52" s="480"/>
      <c r="R52" s="480"/>
    </row>
    <row r="53" spans="1:18" x14ac:dyDescent="0.35">
      <c r="B53" s="415" t="s">
        <v>695</v>
      </c>
      <c r="C53" s="556">
        <v>7437.043052960561</v>
      </c>
      <c r="D53" s="479"/>
      <c r="E53" s="480"/>
      <c r="F53" s="480"/>
      <c r="G53" s="480"/>
      <c r="H53" s="480"/>
      <c r="I53" s="480"/>
      <c r="J53" s="480"/>
      <c r="K53" s="480"/>
      <c r="L53" s="480"/>
      <c r="M53" s="480"/>
      <c r="N53" s="480"/>
      <c r="O53" s="480"/>
      <c r="P53" s="480"/>
      <c r="Q53" s="480"/>
      <c r="R53" s="480"/>
    </row>
    <row r="54" spans="1:18" x14ac:dyDescent="0.35">
      <c r="B54" s="415" t="s">
        <v>703</v>
      </c>
      <c r="C54" s="556">
        <v>40.732543326414117</v>
      </c>
      <c r="D54" s="479"/>
      <c r="E54" s="480"/>
      <c r="F54" s="480"/>
      <c r="G54" s="480"/>
      <c r="H54" s="480"/>
      <c r="I54" s="480"/>
      <c r="J54" s="480"/>
      <c r="K54" s="480"/>
      <c r="L54" s="480"/>
      <c r="M54" s="480"/>
      <c r="N54" s="480"/>
      <c r="O54" s="480"/>
      <c r="P54" s="480"/>
      <c r="Q54" s="480"/>
      <c r="R54" s="480"/>
    </row>
    <row r="55" spans="1:18" x14ac:dyDescent="0.35">
      <c r="B55" s="415" t="s">
        <v>1036</v>
      </c>
      <c r="C55" s="556">
        <v>7.8575815412558381</v>
      </c>
      <c r="D55" s="479"/>
      <c r="E55" s="480"/>
      <c r="F55" s="480"/>
      <c r="G55" s="480"/>
      <c r="H55" s="480"/>
      <c r="I55" s="480"/>
      <c r="J55" s="480"/>
      <c r="K55" s="480"/>
      <c r="L55" s="480"/>
      <c r="M55" s="480"/>
      <c r="N55" s="480"/>
      <c r="O55" s="480"/>
      <c r="P55" s="480"/>
      <c r="Q55" s="480"/>
      <c r="R55" s="480"/>
    </row>
    <row r="56" spans="1:18" x14ac:dyDescent="0.35">
      <c r="B56" s="481" t="s">
        <v>1306</v>
      </c>
      <c r="C56" s="556">
        <v>76.962803098079917</v>
      </c>
      <c r="D56" s="479"/>
      <c r="E56" s="480"/>
      <c r="F56" s="480"/>
      <c r="G56" s="480"/>
      <c r="H56" s="480"/>
      <c r="I56" s="480"/>
      <c r="J56" s="480"/>
      <c r="K56" s="480"/>
      <c r="L56" s="480"/>
      <c r="M56" s="480"/>
      <c r="N56" s="480"/>
      <c r="O56" s="480"/>
      <c r="P56" s="480"/>
      <c r="Q56" s="480"/>
      <c r="R56" s="480"/>
    </row>
    <row r="57" spans="1:18" x14ac:dyDescent="0.35">
      <c r="B57" s="481" t="s">
        <v>1307</v>
      </c>
      <c r="C57" s="556">
        <v>382.27691268811623</v>
      </c>
      <c r="D57" s="479"/>
      <c r="E57" s="480"/>
      <c r="F57" s="480"/>
      <c r="G57" s="480"/>
      <c r="H57" s="480"/>
      <c r="I57" s="480"/>
      <c r="J57" s="480"/>
      <c r="K57" s="480"/>
      <c r="L57" s="480"/>
      <c r="M57" s="480"/>
      <c r="N57" s="480"/>
      <c r="O57" s="480"/>
      <c r="P57" s="480"/>
      <c r="Q57" s="480"/>
      <c r="R57" s="480"/>
    </row>
    <row r="58" spans="1:18" x14ac:dyDescent="0.35">
      <c r="B58" s="481" t="s">
        <v>1308</v>
      </c>
      <c r="C58" s="556">
        <v>1614.228154974053</v>
      </c>
      <c r="D58" s="479"/>
      <c r="E58" s="480"/>
      <c r="F58" s="480"/>
      <c r="G58" s="480"/>
      <c r="H58" s="480"/>
      <c r="I58" s="480"/>
      <c r="J58" s="480"/>
      <c r="K58" s="480"/>
      <c r="L58" s="480"/>
      <c r="M58" s="480"/>
      <c r="N58" s="480"/>
      <c r="O58" s="480"/>
      <c r="P58" s="480"/>
      <c r="Q58" s="480"/>
      <c r="R58" s="480"/>
    </row>
    <row r="59" spans="1:18" x14ac:dyDescent="0.35">
      <c r="B59" s="481" t="s">
        <v>1309</v>
      </c>
      <c r="C59" s="556">
        <v>4276.2253293980284</v>
      </c>
      <c r="D59" s="479"/>
      <c r="E59" s="480"/>
      <c r="F59" s="480"/>
      <c r="G59" s="480"/>
      <c r="H59" s="480"/>
      <c r="I59" s="480"/>
      <c r="J59" s="480"/>
      <c r="K59" s="480"/>
      <c r="L59" s="480"/>
      <c r="M59" s="480"/>
      <c r="N59" s="480"/>
      <c r="O59" s="480"/>
      <c r="P59" s="480"/>
      <c r="Q59" s="480"/>
      <c r="R59" s="480"/>
    </row>
    <row r="60" spans="1:18" ht="10.5" x14ac:dyDescent="0.35">
      <c r="B60" s="149" t="s">
        <v>1310</v>
      </c>
      <c r="C60" s="556">
        <v>81432.927427573959</v>
      </c>
      <c r="D60" s="479"/>
      <c r="E60" s="480"/>
      <c r="F60" s="480"/>
      <c r="G60" s="480"/>
      <c r="H60" s="480"/>
      <c r="I60" s="480"/>
      <c r="J60" s="480"/>
      <c r="K60" s="480"/>
      <c r="L60" s="480"/>
      <c r="M60" s="480"/>
      <c r="N60" s="480"/>
      <c r="O60" s="480"/>
      <c r="P60" s="480"/>
      <c r="Q60" s="480"/>
      <c r="R60" s="480"/>
    </row>
    <row r="61" spans="1:18" s="155" customFormat="1" ht="26.15" customHeight="1" x14ac:dyDescent="0.35">
      <c r="A61" s="155" t="s">
        <v>1311</v>
      </c>
      <c r="B61" s="419" t="s">
        <v>1416</v>
      </c>
      <c r="C61" s="557"/>
      <c r="D61" s="477"/>
      <c r="E61" s="478"/>
      <c r="F61" s="478"/>
      <c r="G61" s="478"/>
      <c r="H61" s="478"/>
      <c r="I61" s="478"/>
      <c r="J61" s="478"/>
      <c r="K61" s="478"/>
      <c r="L61" s="478"/>
      <c r="M61" s="478"/>
      <c r="N61" s="478"/>
      <c r="O61" s="478"/>
      <c r="P61" s="478"/>
      <c r="Q61" s="478"/>
      <c r="R61" s="478"/>
    </row>
    <row r="62" spans="1:18" x14ac:dyDescent="0.35">
      <c r="B62" s="481" t="s">
        <v>1312</v>
      </c>
      <c r="C62" s="556">
        <v>24104.944575264661</v>
      </c>
      <c r="D62" s="479"/>
      <c r="E62" s="480"/>
      <c r="F62" s="480"/>
      <c r="G62" s="480"/>
      <c r="H62" s="480"/>
      <c r="I62" s="480"/>
      <c r="J62" s="480"/>
      <c r="K62" s="480"/>
      <c r="L62" s="480"/>
      <c r="M62" s="480"/>
      <c r="N62" s="480"/>
      <c r="O62" s="480"/>
      <c r="P62" s="480"/>
      <c r="Q62" s="480"/>
      <c r="R62" s="480"/>
    </row>
    <row r="63" spans="1:18" x14ac:dyDescent="0.35">
      <c r="B63" s="481" t="s">
        <v>1313</v>
      </c>
      <c r="C63" s="556">
        <v>14864.44777873119</v>
      </c>
      <c r="D63" s="479"/>
      <c r="E63" s="480"/>
      <c r="F63" s="480"/>
      <c r="G63" s="480"/>
      <c r="H63" s="480"/>
      <c r="I63" s="480"/>
      <c r="J63" s="480"/>
      <c r="K63" s="480"/>
      <c r="L63" s="480"/>
      <c r="M63" s="480"/>
      <c r="N63" s="480"/>
      <c r="O63" s="480"/>
      <c r="P63" s="480"/>
      <c r="Q63" s="480"/>
      <c r="R63" s="480"/>
    </row>
    <row r="64" spans="1:18" x14ac:dyDescent="0.35">
      <c r="B64" s="481" t="s">
        <v>1314</v>
      </c>
      <c r="C64" s="556">
        <v>822.80023732485733</v>
      </c>
      <c r="D64" s="479"/>
      <c r="E64" s="480"/>
      <c r="F64" s="480"/>
      <c r="G64" s="480"/>
      <c r="H64" s="480"/>
      <c r="I64" s="480"/>
      <c r="J64" s="480"/>
      <c r="K64" s="480"/>
      <c r="L64" s="480"/>
      <c r="M64" s="480"/>
      <c r="N64" s="480"/>
      <c r="O64" s="480"/>
      <c r="P64" s="480"/>
      <c r="Q64" s="480"/>
      <c r="R64" s="480"/>
    </row>
    <row r="65" spans="2:18" ht="38.25" customHeight="1" x14ac:dyDescent="0.35">
      <c r="B65" s="416" t="s">
        <v>1315</v>
      </c>
      <c r="C65" s="556">
        <v>39792.192591320709</v>
      </c>
      <c r="D65" s="479"/>
      <c r="E65" s="480"/>
      <c r="F65" s="480"/>
      <c r="G65" s="480"/>
      <c r="H65" s="480"/>
      <c r="I65" s="480"/>
      <c r="J65" s="480"/>
      <c r="K65" s="480"/>
      <c r="L65" s="480"/>
      <c r="M65" s="480"/>
      <c r="N65" s="480"/>
      <c r="O65" s="480"/>
      <c r="P65" s="480"/>
      <c r="Q65" s="480"/>
      <c r="R65" s="480"/>
    </row>
    <row r="66" spans="2:18" s="155" customFormat="1" ht="11" thickBot="1" x14ac:dyDescent="0.4">
      <c r="B66" s="417" t="s">
        <v>254</v>
      </c>
      <c r="C66" s="558">
        <v>121225.12001889467</v>
      </c>
      <c r="D66" s="482"/>
      <c r="E66" s="418"/>
      <c r="F66" s="418"/>
      <c r="G66" s="418"/>
      <c r="H66" s="418"/>
      <c r="I66" s="418"/>
      <c r="J66" s="418"/>
      <c r="K66" s="418"/>
      <c r="L66" s="418"/>
      <c r="M66" s="418"/>
      <c r="N66" s="418"/>
      <c r="O66" s="418"/>
      <c r="P66" s="418"/>
      <c r="Q66" s="418"/>
      <c r="R66" s="418"/>
    </row>
    <row r="68" spans="2:18" x14ac:dyDescent="0.2">
      <c r="B68" s="359"/>
    </row>
  </sheetData>
  <sheetProtection algorithmName="SHA-512" hashValue="MhSDXlSJcZBp8uhHF7pnPJL14LbTchpd0LKpkFxiV315n2RhJUOX6gzCq2VisJkN8XLpZ++3C9/XR5yjZYZScA==" saltValue="od7UjTDPRNFsZHnabH/zxw==" spinCount="100000" sheet="1" objects="1" scenarios="1"/>
  <mergeCells count="12">
    <mergeCell ref="E11:H11"/>
    <mergeCell ref="J11:M11"/>
    <mergeCell ref="O11:R11"/>
    <mergeCell ref="B8:B13"/>
    <mergeCell ref="C8:R8"/>
    <mergeCell ref="C9:C12"/>
    <mergeCell ref="D9:H9"/>
    <mergeCell ref="I9:M9"/>
    <mergeCell ref="N9:R9"/>
    <mergeCell ref="D10:H10"/>
    <mergeCell ref="I10:M10"/>
    <mergeCell ref="N10:R10"/>
  </mergeCells>
  <hyperlinks>
    <hyperlink ref="B2" location="CONTENTS!A1" display="Back to contents page" xr:uid="{59CD1FD9-1485-427B-AF4C-F90B49881373}"/>
  </hyperlinks>
  <pageMargins left="0.7" right="0.7" top="0.75" bottom="0.75" header="0.3" footer="0.3"/>
  <pageSetup orientation="portrait" r:id="rId1"/>
  <headerFooter>
    <oddHeader>&amp;L&amp;"Calibri"&amp;12&amp;K000000EBA Regular Use&amp;1#</oddHeader>
  </headerFooter>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2C3ED-CA4D-4B82-BBF4-047993047119}">
  <sheetPr>
    <tabColor theme="9" tint="0.79998168889431442"/>
  </sheetPr>
  <dimension ref="B2:AI31"/>
  <sheetViews>
    <sheetView showGridLines="0" zoomScaleNormal="100" workbookViewId="0"/>
  </sheetViews>
  <sheetFormatPr defaultColWidth="8.81640625" defaultRowHeight="10" x14ac:dyDescent="0.35"/>
  <cols>
    <col min="1" max="1" width="8.81640625" style="522"/>
    <col min="2" max="2" width="64.453125" style="522" customWidth="1"/>
    <col min="3" max="3" width="8.81640625" style="522"/>
    <col min="4" max="4" width="11.26953125" style="522" customWidth="1"/>
    <col min="5" max="7" width="12.7265625" style="522" customWidth="1"/>
    <col min="8" max="8" width="8.81640625" style="522"/>
    <col min="9" max="9" width="9.7265625" style="522" customWidth="1"/>
    <col min="10" max="10" width="12.7265625" style="522" bestFit="1" customWidth="1"/>
    <col min="11" max="12" width="12.7265625" style="522" customWidth="1"/>
    <col min="13" max="13" width="8.81640625" style="522"/>
    <col min="14" max="14" width="11" style="522" customWidth="1"/>
    <col min="15" max="15" width="12.7265625" style="522" bestFit="1" customWidth="1"/>
    <col min="16" max="17" width="12.7265625" style="522" customWidth="1"/>
    <col min="18" max="18" width="13.81640625" style="522" bestFit="1" customWidth="1"/>
    <col min="19" max="19" width="8.81640625" style="522"/>
    <col min="20" max="20" width="11.26953125" style="522" customWidth="1"/>
    <col min="21" max="21" width="12" style="522" bestFit="1" customWidth="1"/>
    <col min="22" max="22" width="13.7265625" style="522" customWidth="1"/>
    <col min="23" max="23" width="12" style="522" customWidth="1"/>
    <col min="24" max="24" width="8.81640625" style="522"/>
    <col min="25" max="25" width="9.7265625" style="522" customWidth="1"/>
    <col min="26" max="26" width="13.1796875" style="522" customWidth="1"/>
    <col min="27" max="27" width="14.453125" style="522" customWidth="1"/>
    <col min="28" max="28" width="12" style="522" customWidth="1"/>
    <col min="29" max="29" width="8.81640625" style="522"/>
    <col min="30" max="30" width="11" style="522" customWidth="1"/>
    <col min="31" max="31" width="12.54296875" style="522" bestFit="1" customWidth="1"/>
    <col min="32" max="32" width="13" style="522" bestFit="1" customWidth="1"/>
    <col min="33" max="33" width="12" style="522" customWidth="1"/>
    <col min="34" max="34" width="15.7265625" style="522" bestFit="1" customWidth="1"/>
    <col min="35" max="35" width="11.26953125" style="522" customWidth="1"/>
    <col min="36" max="16384" width="8.81640625" style="522"/>
  </cols>
  <sheetData>
    <row r="2" spans="2:35" x14ac:dyDescent="0.35">
      <c r="B2" s="648" t="s">
        <v>0</v>
      </c>
    </row>
    <row r="3" spans="2:35" x14ac:dyDescent="0.35">
      <c r="B3" s="526"/>
    </row>
    <row r="4" spans="2:35" ht="10.5" x14ac:dyDescent="0.25">
      <c r="B4" s="703" t="s">
        <v>1358</v>
      </c>
    </row>
    <row r="5" spans="2:35" ht="10.5" x14ac:dyDescent="0.25">
      <c r="B5" s="703"/>
    </row>
    <row r="6" spans="2:35" ht="11" thickBot="1" x14ac:dyDescent="0.3">
      <c r="B6" s="736" t="s">
        <v>1555</v>
      </c>
      <c r="C6" s="736"/>
      <c r="D6" s="736"/>
    </row>
    <row r="7" spans="2:35" ht="28.9" customHeight="1" thickBot="1" x14ac:dyDescent="0.4">
      <c r="B7" s="704"/>
      <c r="C7" s="431" t="s">
        <v>1399</v>
      </c>
      <c r="D7" s="431" t="s">
        <v>1400</v>
      </c>
      <c r="E7" s="431" t="s">
        <v>1401</v>
      </c>
      <c r="F7" s="431" t="s">
        <v>1402</v>
      </c>
      <c r="G7" s="431" t="s">
        <v>1403</v>
      </c>
      <c r="H7" s="431" t="s">
        <v>1404</v>
      </c>
      <c r="I7" s="431" t="s">
        <v>6</v>
      </c>
      <c r="J7" s="431" t="s">
        <v>3</v>
      </c>
      <c r="K7" s="431" t="s">
        <v>5</v>
      </c>
      <c r="L7" s="431" t="s">
        <v>1405</v>
      </c>
      <c r="M7" s="431" t="s">
        <v>1406</v>
      </c>
      <c r="N7" s="431" t="s">
        <v>1407</v>
      </c>
      <c r="O7" s="431" t="s">
        <v>1408</v>
      </c>
      <c r="P7" s="431" t="s">
        <v>1409</v>
      </c>
      <c r="Q7" s="431" t="s">
        <v>1998</v>
      </c>
      <c r="R7" s="431" t="s">
        <v>1411</v>
      </c>
      <c r="S7" s="431" t="s">
        <v>1417</v>
      </c>
      <c r="T7" s="431" t="s">
        <v>1418</v>
      </c>
      <c r="U7" s="431" t="s">
        <v>1419</v>
      </c>
      <c r="V7" s="431" t="s">
        <v>1420</v>
      </c>
      <c r="W7" s="431" t="s">
        <v>1421</v>
      </c>
      <c r="X7" s="431" t="s">
        <v>1422</v>
      </c>
      <c r="Y7" s="431" t="s">
        <v>1423</v>
      </c>
      <c r="Z7" s="431" t="s">
        <v>1424</v>
      </c>
      <c r="AA7" s="431" t="s">
        <v>1425</v>
      </c>
      <c r="AB7" s="431" t="s">
        <v>1426</v>
      </c>
      <c r="AC7" s="431" t="s">
        <v>1427</v>
      </c>
      <c r="AD7" s="431" t="s">
        <v>1428</v>
      </c>
      <c r="AE7" s="431" t="s">
        <v>1429</v>
      </c>
      <c r="AF7" s="431" t="s">
        <v>1430</v>
      </c>
      <c r="AG7" s="431" t="s">
        <v>1431</v>
      </c>
      <c r="AH7" s="431" t="s">
        <v>1432</v>
      </c>
    </row>
    <row r="8" spans="2:35" ht="14.25" customHeight="1" x14ac:dyDescent="0.35">
      <c r="B8" s="426"/>
      <c r="C8" s="881" t="s">
        <v>1316</v>
      </c>
      <c r="D8" s="881"/>
      <c r="E8" s="881"/>
      <c r="F8" s="881"/>
      <c r="G8" s="881"/>
      <c r="H8" s="881"/>
      <c r="I8" s="881"/>
      <c r="J8" s="881"/>
      <c r="K8" s="881"/>
      <c r="L8" s="881"/>
      <c r="M8" s="881"/>
      <c r="N8" s="881"/>
      <c r="O8" s="881"/>
      <c r="P8" s="881"/>
      <c r="Q8" s="881"/>
      <c r="R8" s="881"/>
      <c r="S8" s="881" t="s">
        <v>1317</v>
      </c>
      <c r="T8" s="881"/>
      <c r="U8" s="881"/>
      <c r="V8" s="881"/>
      <c r="W8" s="881"/>
      <c r="X8" s="881"/>
      <c r="Y8" s="881"/>
      <c r="Z8" s="881"/>
      <c r="AA8" s="881"/>
      <c r="AB8" s="881"/>
      <c r="AC8" s="881"/>
      <c r="AD8" s="881"/>
      <c r="AE8" s="881"/>
      <c r="AF8" s="881"/>
      <c r="AG8" s="881"/>
      <c r="AH8" s="881"/>
    </row>
    <row r="9" spans="2:35" ht="33.75" customHeight="1" x14ac:dyDescent="0.35">
      <c r="B9" s="428"/>
      <c r="C9" s="882" t="s">
        <v>1277</v>
      </c>
      <c r="D9" s="882"/>
      <c r="E9" s="882"/>
      <c r="F9" s="882"/>
      <c r="G9" s="882"/>
      <c r="H9" s="882" t="s">
        <v>1278</v>
      </c>
      <c r="I9" s="882"/>
      <c r="J9" s="882"/>
      <c r="K9" s="882"/>
      <c r="L9" s="882"/>
      <c r="M9" s="882" t="s">
        <v>1279</v>
      </c>
      <c r="N9" s="882"/>
      <c r="O9" s="882"/>
      <c r="P9" s="882"/>
      <c r="Q9" s="882"/>
      <c r="R9" s="434"/>
      <c r="S9" s="882" t="s">
        <v>1277</v>
      </c>
      <c r="T9" s="882"/>
      <c r="U9" s="882"/>
      <c r="V9" s="882"/>
      <c r="W9" s="882"/>
      <c r="X9" s="882" t="s">
        <v>1278</v>
      </c>
      <c r="Y9" s="882"/>
      <c r="Z9" s="882"/>
      <c r="AA9" s="882"/>
      <c r="AB9" s="882"/>
      <c r="AC9" s="882" t="s">
        <v>1279</v>
      </c>
      <c r="AD9" s="882"/>
      <c r="AE9" s="882"/>
      <c r="AF9" s="882"/>
      <c r="AG9" s="882"/>
      <c r="AH9" s="882"/>
    </row>
    <row r="10" spans="2:35" ht="14.15" customHeight="1" x14ac:dyDescent="0.35">
      <c r="B10" s="428"/>
      <c r="C10" s="863" t="s">
        <v>1318</v>
      </c>
      <c r="D10" s="863"/>
      <c r="E10" s="863"/>
      <c r="F10" s="863"/>
      <c r="G10" s="863"/>
      <c r="H10" s="863" t="s">
        <v>1318</v>
      </c>
      <c r="I10" s="863"/>
      <c r="J10" s="863"/>
      <c r="K10" s="863"/>
      <c r="L10" s="863"/>
      <c r="M10" s="863" t="s">
        <v>1318</v>
      </c>
      <c r="N10" s="863"/>
      <c r="O10" s="863"/>
      <c r="P10" s="863"/>
      <c r="Q10" s="863"/>
      <c r="R10" s="863" t="s">
        <v>1319</v>
      </c>
      <c r="S10" s="863" t="s">
        <v>1320</v>
      </c>
      <c r="T10" s="863"/>
      <c r="U10" s="863"/>
      <c r="V10" s="863"/>
      <c r="W10" s="863"/>
      <c r="X10" s="863" t="s">
        <v>1320</v>
      </c>
      <c r="Y10" s="863"/>
      <c r="Z10" s="863"/>
      <c r="AA10" s="863"/>
      <c r="AB10" s="863"/>
      <c r="AC10" s="863" t="s">
        <v>1320</v>
      </c>
      <c r="AD10" s="863"/>
      <c r="AE10" s="863"/>
      <c r="AF10" s="863"/>
      <c r="AG10" s="863"/>
      <c r="AH10" s="863" t="s">
        <v>1321</v>
      </c>
    </row>
    <row r="11" spans="2:35" ht="10.5" x14ac:dyDescent="0.35">
      <c r="B11" s="428"/>
      <c r="C11" s="429"/>
      <c r="D11" s="863" t="s">
        <v>1322</v>
      </c>
      <c r="E11" s="863"/>
      <c r="F11" s="863"/>
      <c r="G11" s="863"/>
      <c r="H11" s="429"/>
      <c r="I11" s="863" t="s">
        <v>1322</v>
      </c>
      <c r="J11" s="863"/>
      <c r="K11" s="863"/>
      <c r="L11" s="863"/>
      <c r="M11" s="429"/>
      <c r="N11" s="863" t="s">
        <v>1322</v>
      </c>
      <c r="O11" s="863"/>
      <c r="P11" s="863"/>
      <c r="Q11" s="863"/>
      <c r="R11" s="863"/>
      <c r="S11" s="429"/>
      <c r="T11" s="863" t="s">
        <v>1322</v>
      </c>
      <c r="U11" s="863"/>
      <c r="V11" s="863"/>
      <c r="W11" s="863"/>
      <c r="X11" s="429"/>
      <c r="Y11" s="863" t="s">
        <v>1322</v>
      </c>
      <c r="Z11" s="863"/>
      <c r="AA11" s="863"/>
      <c r="AB11" s="863"/>
      <c r="AC11" s="429"/>
      <c r="AD11" s="863" t="s">
        <v>1322</v>
      </c>
      <c r="AE11" s="863"/>
      <c r="AF11" s="863"/>
      <c r="AG11" s="863"/>
      <c r="AH11" s="863"/>
    </row>
    <row r="12" spans="2:35" ht="32" thickBot="1" x14ac:dyDescent="0.4">
      <c r="B12" s="427" t="s">
        <v>1323</v>
      </c>
      <c r="C12" s="427"/>
      <c r="D12" s="427"/>
      <c r="E12" s="427" t="s">
        <v>1282</v>
      </c>
      <c r="F12" s="435" t="s">
        <v>1283</v>
      </c>
      <c r="G12" s="435" t="s">
        <v>1284</v>
      </c>
      <c r="H12" s="427"/>
      <c r="I12" s="427"/>
      <c r="J12" s="427" t="s">
        <v>1282</v>
      </c>
      <c r="K12" s="435" t="s">
        <v>1285</v>
      </c>
      <c r="L12" s="435" t="s">
        <v>1284</v>
      </c>
      <c r="M12" s="427"/>
      <c r="N12" s="427"/>
      <c r="O12" s="427" t="s">
        <v>1282</v>
      </c>
      <c r="P12" s="435" t="s">
        <v>1286</v>
      </c>
      <c r="Q12" s="435" t="s">
        <v>1284</v>
      </c>
      <c r="R12" s="860"/>
      <c r="S12" s="427"/>
      <c r="T12" s="427"/>
      <c r="U12" s="427" t="s">
        <v>1282</v>
      </c>
      <c r="V12" s="435" t="s">
        <v>1283</v>
      </c>
      <c r="W12" s="435" t="s">
        <v>1284</v>
      </c>
      <c r="X12" s="427"/>
      <c r="Y12" s="427"/>
      <c r="Z12" s="427" t="s">
        <v>1282</v>
      </c>
      <c r="AA12" s="435" t="s">
        <v>1285</v>
      </c>
      <c r="AB12" s="435" t="s">
        <v>1284</v>
      </c>
      <c r="AC12" s="427"/>
      <c r="AD12" s="427"/>
      <c r="AE12" s="427" t="s">
        <v>1282</v>
      </c>
      <c r="AF12" s="435" t="s">
        <v>1286</v>
      </c>
      <c r="AG12" s="435" t="s">
        <v>1284</v>
      </c>
      <c r="AH12" s="860"/>
    </row>
    <row r="13" spans="2:35" ht="24.65" customHeight="1" x14ac:dyDescent="0.35">
      <c r="B13" s="420" t="s">
        <v>1324</v>
      </c>
      <c r="C13" s="559">
        <v>0.20907548243701574</v>
      </c>
      <c r="D13" s="559">
        <v>3.5226222483802886E-3</v>
      </c>
      <c r="E13" s="559">
        <v>2.8110889539115778E-4</v>
      </c>
      <c r="F13" s="559">
        <v>6.2666371136794704E-4</v>
      </c>
      <c r="G13" s="559">
        <v>1.7959594262050263E-3</v>
      </c>
      <c r="H13" s="559">
        <v>7.6118520122292509E-4</v>
      </c>
      <c r="I13" s="559">
        <v>7.5979017579844211E-7</v>
      </c>
      <c r="J13" s="559">
        <v>0</v>
      </c>
      <c r="K13" s="559">
        <v>0</v>
      </c>
      <c r="L13" s="559">
        <v>0</v>
      </c>
      <c r="M13" s="560">
        <v>0.20983666763823866</v>
      </c>
      <c r="N13" s="560">
        <v>3.523382038556087E-3</v>
      </c>
      <c r="O13" s="560">
        <v>2.8110889539115778E-4</v>
      </c>
      <c r="P13" s="560">
        <v>6.2666371136794704E-4</v>
      </c>
      <c r="Q13" s="560">
        <v>1.7959594262050263E-3</v>
      </c>
      <c r="R13" s="560">
        <v>0.67174961274430145</v>
      </c>
      <c r="S13" s="560">
        <v>0.17830881728090345</v>
      </c>
      <c r="T13" s="560">
        <v>6.2353006267808261E-3</v>
      </c>
      <c r="U13" s="560">
        <v>5.051323653887541E-5</v>
      </c>
      <c r="V13" s="560">
        <v>1.6522889315663751E-3</v>
      </c>
      <c r="W13" s="560">
        <v>3.2913387868444273E-3</v>
      </c>
      <c r="X13" s="560">
        <v>1.5334675309989444E-4</v>
      </c>
      <c r="Y13" s="560">
        <v>2.2476594757903242E-7</v>
      </c>
      <c r="Z13" s="560">
        <v>0</v>
      </c>
      <c r="AA13" s="560">
        <v>0</v>
      </c>
      <c r="AB13" s="560">
        <v>0</v>
      </c>
      <c r="AC13" s="560">
        <v>0.17846216403400333</v>
      </c>
      <c r="AD13" s="560">
        <v>6.2355253927284049E-3</v>
      </c>
      <c r="AE13" s="560">
        <v>5.051323653887541E-5</v>
      </c>
      <c r="AF13" s="560">
        <v>1.6522889315663751E-3</v>
      </c>
      <c r="AG13" s="560">
        <v>3.2913387868444273E-3</v>
      </c>
      <c r="AH13" s="560">
        <v>0.67907469575236834</v>
      </c>
      <c r="AI13" s="705"/>
    </row>
    <row r="14" spans="2:35" ht="27.65" customHeight="1" x14ac:dyDescent="0.35">
      <c r="B14" s="421" t="s">
        <v>1288</v>
      </c>
      <c r="C14" s="561">
        <v>0.32684523146857902</v>
      </c>
      <c r="D14" s="561">
        <v>5.5192372745627117E-3</v>
      </c>
      <c r="E14" s="561">
        <v>4.4044083760823777E-4</v>
      </c>
      <c r="F14" s="561">
        <v>9.8185541069244773E-4</v>
      </c>
      <c r="G14" s="561">
        <v>2.8139055254280403E-3</v>
      </c>
      <c r="H14" s="561">
        <v>1.1926234035928183E-3</v>
      </c>
      <c r="I14" s="561">
        <v>1.1904376806344996E-6</v>
      </c>
      <c r="J14" s="561">
        <v>0</v>
      </c>
      <c r="K14" s="561">
        <v>0</v>
      </c>
      <c r="L14" s="561">
        <v>0</v>
      </c>
      <c r="M14" s="561">
        <v>0.32803785487217185</v>
      </c>
      <c r="N14" s="561">
        <v>5.5204277122433464E-3</v>
      </c>
      <c r="O14" s="561">
        <v>4.4044083760823777E-4</v>
      </c>
      <c r="P14" s="561">
        <v>9.8185541069244773E-4</v>
      </c>
      <c r="Q14" s="561">
        <v>2.8139055254280403E-3</v>
      </c>
      <c r="R14" s="561">
        <v>0.42874042435173304</v>
      </c>
      <c r="S14" s="560">
        <v>0.26468346600317666</v>
      </c>
      <c r="T14" s="560">
        <v>9.2645745962993895E-3</v>
      </c>
      <c r="U14" s="560">
        <v>7.5053902935316645E-5</v>
      </c>
      <c r="V14" s="560">
        <v>2.4550145979151637E-3</v>
      </c>
      <c r="W14" s="560">
        <v>4.8903582261047521E-3</v>
      </c>
      <c r="X14" s="560">
        <v>2.2784666181007454E-4</v>
      </c>
      <c r="Y14" s="560">
        <v>3.3396319002006953E-7</v>
      </c>
      <c r="Z14" s="560">
        <v>0</v>
      </c>
      <c r="AA14" s="560">
        <v>0</v>
      </c>
      <c r="AB14" s="560">
        <v>0</v>
      </c>
      <c r="AC14" s="560">
        <v>0.26491131266498674</v>
      </c>
      <c r="AD14" s="560">
        <v>9.2649085594894102E-3</v>
      </c>
      <c r="AE14" s="560">
        <v>7.5053902935316645E-5</v>
      </c>
      <c r="AF14" s="560">
        <v>2.4550145979151637E-3</v>
      </c>
      <c r="AG14" s="560">
        <v>4.8903582261047521E-3</v>
      </c>
      <c r="AH14" s="560">
        <v>0.45703500274551728</v>
      </c>
    </row>
    <row r="15" spans="2:35" x14ac:dyDescent="0.35">
      <c r="B15" s="483" t="s">
        <v>1325</v>
      </c>
      <c r="C15" s="561">
        <v>9.9262041741332532E-2</v>
      </c>
      <c r="D15" s="561">
        <v>8.0111393367776496E-3</v>
      </c>
      <c r="E15" s="561">
        <v>2.9119562624717889E-3</v>
      </c>
      <c r="F15" s="561">
        <v>4.8947055860966134E-4</v>
      </c>
      <c r="G15" s="561">
        <v>1.2381989565034503E-3</v>
      </c>
      <c r="H15" s="561">
        <v>1.4284073713060257E-3</v>
      </c>
      <c r="I15" s="561">
        <v>9.7389504425045105E-6</v>
      </c>
      <c r="J15" s="561">
        <v>0</v>
      </c>
      <c r="K15" s="561">
        <v>0</v>
      </c>
      <c r="L15" s="561">
        <v>1.7329057984336961E-6</v>
      </c>
      <c r="M15" s="561">
        <v>0.10069044911263855</v>
      </c>
      <c r="N15" s="561">
        <v>8.0208782872201543E-3</v>
      </c>
      <c r="O15" s="561">
        <v>2.9119562624717889E-3</v>
      </c>
      <c r="P15" s="561">
        <v>4.8947055860966134E-4</v>
      </c>
      <c r="Q15" s="561">
        <v>1.24E-3</v>
      </c>
      <c r="R15" s="561">
        <v>5.1506875173786798E-2</v>
      </c>
      <c r="S15" s="560">
        <v>7.8686190352432642E-2</v>
      </c>
      <c r="T15" s="560">
        <v>6.6751351623479758E-3</v>
      </c>
      <c r="U15" s="560">
        <v>6.0035866729722762E-4</v>
      </c>
      <c r="V15" s="560">
        <v>2.2720066693302472E-4</v>
      </c>
      <c r="W15" s="560">
        <v>3.2709603687498812E-4</v>
      </c>
      <c r="X15" s="560">
        <v>2.6154760653155496E-4</v>
      </c>
      <c r="Y15" s="560">
        <v>2.2229476060606535E-6</v>
      </c>
      <c r="Z15" s="560">
        <v>0</v>
      </c>
      <c r="AA15" s="560">
        <v>0</v>
      </c>
      <c r="AB15" s="560">
        <v>0</v>
      </c>
      <c r="AC15" s="560">
        <v>7.894773795896419E-2</v>
      </c>
      <c r="AD15" s="560">
        <v>6.6773581099540368E-3</v>
      </c>
      <c r="AE15" s="560">
        <v>6.0035866729722762E-4</v>
      </c>
      <c r="AF15" s="560">
        <v>2.2720066693302472E-4</v>
      </c>
      <c r="AG15" s="560">
        <v>3.2709603687498812E-4</v>
      </c>
      <c r="AH15" s="560">
        <v>5.7136279698485226E-2</v>
      </c>
    </row>
    <row r="16" spans="2:35" x14ac:dyDescent="0.35">
      <c r="B16" s="484" t="s">
        <v>698</v>
      </c>
      <c r="C16" s="561">
        <v>0.13590804065602355</v>
      </c>
      <c r="D16" s="561">
        <v>1.0953413322050279E-2</v>
      </c>
      <c r="E16" s="561">
        <v>4.2701951929314513E-3</v>
      </c>
      <c r="F16" s="561">
        <v>6.824455688906355E-4</v>
      </c>
      <c r="G16" s="561">
        <v>9.7352078938283304E-4</v>
      </c>
      <c r="H16" s="561">
        <v>2.1502950443392727E-3</v>
      </c>
      <c r="I16" s="561">
        <v>1.4499628101056375E-5</v>
      </c>
      <c r="J16" s="561">
        <v>0</v>
      </c>
      <c r="K16" s="561">
        <v>0</v>
      </c>
      <c r="L16" s="561">
        <v>2.6131350451998151E-6</v>
      </c>
      <c r="M16" s="561">
        <v>0.13805833570036283</v>
      </c>
      <c r="N16" s="561">
        <v>1.0967912950151336E-2</v>
      </c>
      <c r="O16" s="561">
        <v>4.2701951929314513E-3</v>
      </c>
      <c r="P16" s="561">
        <v>6.824455688906355E-4</v>
      </c>
      <c r="Q16" s="561">
        <v>9.7599999999999998E-4</v>
      </c>
      <c r="R16" s="561">
        <v>3.4156888604672427E-2</v>
      </c>
      <c r="S16" s="560">
        <v>0.10981801378149682</v>
      </c>
      <c r="T16" s="560">
        <v>9.9547784762410857E-3</v>
      </c>
      <c r="U16" s="560">
        <v>8.9968225503738678E-4</v>
      </c>
      <c r="V16" s="560">
        <v>3.3220626756676213E-4</v>
      </c>
      <c r="W16" s="560">
        <v>4.6775426128175434E-4</v>
      </c>
      <c r="X16" s="560">
        <v>3.9246221696400102E-4</v>
      </c>
      <c r="Y16" s="560">
        <v>3.3353543793423555E-6</v>
      </c>
      <c r="Z16" s="560">
        <v>0</v>
      </c>
      <c r="AA16" s="560">
        <v>0</v>
      </c>
      <c r="AB16" s="560">
        <v>0</v>
      </c>
      <c r="AC16" s="560">
        <v>0.11021047599846082</v>
      </c>
      <c r="AD16" s="560">
        <v>9.9581138306204277E-3</v>
      </c>
      <c r="AE16" s="560">
        <v>8.9968225503738678E-4</v>
      </c>
      <c r="AF16" s="560">
        <v>3.3220626756676213E-4</v>
      </c>
      <c r="AG16" s="560">
        <v>4.6775426128175434E-4</v>
      </c>
      <c r="AH16" s="560">
        <v>3.8005356177854048E-2</v>
      </c>
    </row>
    <row r="17" spans="2:34" x14ac:dyDescent="0.35">
      <c r="B17" s="484" t="s">
        <v>699</v>
      </c>
      <c r="C17" s="561">
        <v>2.7117126945589185E-2</v>
      </c>
      <c r="D17" s="561">
        <v>2.2186896216703049E-3</v>
      </c>
      <c r="E17" s="561">
        <v>2.3799362501204988E-4</v>
      </c>
      <c r="F17" s="561">
        <v>1.0956098903186727E-4</v>
      </c>
      <c r="G17" s="561">
        <v>1.7592704071592922E-3</v>
      </c>
      <c r="H17" s="561">
        <v>7.2283557108888295E-6</v>
      </c>
      <c r="I17" s="561">
        <v>3.6661255520151197E-7</v>
      </c>
      <c r="J17" s="561">
        <v>0</v>
      </c>
      <c r="K17" s="561">
        <v>0</v>
      </c>
      <c r="L17" s="561">
        <v>0</v>
      </c>
      <c r="M17" s="561">
        <v>2.7124355301300074E-2</v>
      </c>
      <c r="N17" s="561">
        <v>2.2190562342255062E-3</v>
      </c>
      <c r="O17" s="561">
        <v>2.3799362501204988E-4</v>
      </c>
      <c r="P17" s="561">
        <v>1.0956098903186727E-4</v>
      </c>
      <c r="Q17" s="561">
        <v>1.7592704071592922E-3</v>
      </c>
      <c r="R17" s="561">
        <v>1.7349986569114365E-2</v>
      </c>
      <c r="S17" s="560">
        <v>1.6839932036064157E-2</v>
      </c>
      <c r="T17" s="560">
        <v>1.5981915335308426E-4</v>
      </c>
      <c r="U17" s="560">
        <v>5.7245633957672743E-6</v>
      </c>
      <c r="V17" s="560">
        <v>1.8597289869133689E-5</v>
      </c>
      <c r="W17" s="560">
        <v>4.7665411784741544E-5</v>
      </c>
      <c r="X17" s="560">
        <v>1.4735754475622594E-6</v>
      </c>
      <c r="Y17" s="560">
        <v>1.3048246647314957E-8</v>
      </c>
      <c r="Z17" s="560">
        <v>0</v>
      </c>
      <c r="AA17" s="560">
        <v>0</v>
      </c>
      <c r="AB17" s="560">
        <v>0</v>
      </c>
      <c r="AC17" s="560">
        <v>1.684140561151172E-2</v>
      </c>
      <c r="AD17" s="560">
        <v>1.5983220159973156E-4</v>
      </c>
      <c r="AE17" s="560">
        <v>5.7245633957672743E-6</v>
      </c>
      <c r="AF17" s="560">
        <v>1.8597289869133689E-5</v>
      </c>
      <c r="AG17" s="560">
        <v>4.7665411784741544E-5</v>
      </c>
      <c r="AH17" s="560">
        <v>1.9130923520631178E-2</v>
      </c>
    </row>
    <row r="18" spans="2:34" x14ac:dyDescent="0.35">
      <c r="B18" s="485" t="s">
        <v>1291</v>
      </c>
      <c r="C18" s="561">
        <v>0</v>
      </c>
      <c r="D18" s="561">
        <v>0</v>
      </c>
      <c r="E18" s="561">
        <v>0</v>
      </c>
      <c r="F18" s="561">
        <v>0</v>
      </c>
      <c r="G18" s="561">
        <v>0</v>
      </c>
      <c r="H18" s="561">
        <v>0</v>
      </c>
      <c r="I18" s="561">
        <v>0</v>
      </c>
      <c r="J18" s="561">
        <v>0</v>
      </c>
      <c r="K18" s="561">
        <v>0</v>
      </c>
      <c r="L18" s="561">
        <v>0</v>
      </c>
      <c r="M18" s="561">
        <v>0</v>
      </c>
      <c r="N18" s="561">
        <v>0</v>
      </c>
      <c r="O18" s="561">
        <v>0</v>
      </c>
      <c r="P18" s="561">
        <v>0</v>
      </c>
      <c r="Q18" s="561">
        <v>0</v>
      </c>
      <c r="R18" s="561">
        <v>4.0001499435935963E-4</v>
      </c>
      <c r="S18" s="560">
        <v>0</v>
      </c>
      <c r="T18" s="560">
        <v>0</v>
      </c>
      <c r="U18" s="560">
        <v>0</v>
      </c>
      <c r="V18" s="560">
        <v>0</v>
      </c>
      <c r="W18" s="560">
        <v>0</v>
      </c>
      <c r="X18" s="560">
        <v>0</v>
      </c>
      <c r="Y18" s="560">
        <v>0</v>
      </c>
      <c r="Z18" s="560">
        <v>0</v>
      </c>
      <c r="AA18" s="560">
        <v>0</v>
      </c>
      <c r="AB18" s="560">
        <v>0</v>
      </c>
      <c r="AC18" s="560">
        <v>0</v>
      </c>
      <c r="AD18" s="560">
        <v>0</v>
      </c>
      <c r="AE18" s="560">
        <v>0</v>
      </c>
      <c r="AF18" s="560">
        <v>0</v>
      </c>
      <c r="AG18" s="560">
        <v>0</v>
      </c>
      <c r="AH18" s="560">
        <v>4.602219320538348E-4</v>
      </c>
    </row>
    <row r="19" spans="2:34" x14ac:dyDescent="0.35">
      <c r="B19" s="485" t="s">
        <v>1326</v>
      </c>
      <c r="C19" s="561">
        <v>0</v>
      </c>
      <c r="D19" s="561">
        <v>0</v>
      </c>
      <c r="E19" s="561">
        <v>0</v>
      </c>
      <c r="F19" s="561">
        <v>0</v>
      </c>
      <c r="G19" s="561">
        <v>0</v>
      </c>
      <c r="H19" s="561">
        <v>0</v>
      </c>
      <c r="I19" s="561">
        <v>0</v>
      </c>
      <c r="J19" s="561">
        <v>0</v>
      </c>
      <c r="K19" s="561">
        <v>0</v>
      </c>
      <c r="L19" s="561">
        <v>0</v>
      </c>
      <c r="M19" s="561">
        <v>0</v>
      </c>
      <c r="N19" s="561">
        <v>0</v>
      </c>
      <c r="O19" s="561">
        <v>0</v>
      </c>
      <c r="P19" s="561">
        <v>0</v>
      </c>
      <c r="Q19" s="561">
        <v>0</v>
      </c>
      <c r="R19" s="561">
        <v>7.1725614078892879E-4</v>
      </c>
      <c r="S19" s="560">
        <v>0</v>
      </c>
      <c r="T19" s="560">
        <v>0</v>
      </c>
      <c r="U19" s="560">
        <v>0</v>
      </c>
      <c r="V19" s="560">
        <v>0</v>
      </c>
      <c r="W19" s="560">
        <v>0</v>
      </c>
      <c r="X19" s="560">
        <v>0</v>
      </c>
      <c r="Y19" s="560">
        <v>0</v>
      </c>
      <c r="Z19" s="560">
        <v>0</v>
      </c>
      <c r="AA19" s="560">
        <v>0</v>
      </c>
      <c r="AB19" s="560">
        <v>0</v>
      </c>
      <c r="AC19" s="560">
        <v>0</v>
      </c>
      <c r="AD19" s="560">
        <v>0</v>
      </c>
      <c r="AE19" s="560">
        <v>0</v>
      </c>
      <c r="AF19" s="560">
        <v>0</v>
      </c>
      <c r="AG19" s="560">
        <v>0</v>
      </c>
      <c r="AH19" s="560">
        <v>4.1094928310918624E-4</v>
      </c>
    </row>
    <row r="20" spans="2:34" x14ac:dyDescent="0.35">
      <c r="B20" s="485" t="s">
        <v>1293</v>
      </c>
      <c r="C20" s="561">
        <v>0</v>
      </c>
      <c r="D20" s="561">
        <v>0</v>
      </c>
      <c r="E20" s="561">
        <v>0</v>
      </c>
      <c r="F20" s="561">
        <v>0</v>
      </c>
      <c r="G20" s="561">
        <v>0</v>
      </c>
      <c r="H20" s="561">
        <v>0</v>
      </c>
      <c r="I20" s="561">
        <v>0</v>
      </c>
      <c r="J20" s="561">
        <v>0</v>
      </c>
      <c r="K20" s="561">
        <v>0</v>
      </c>
      <c r="L20" s="561">
        <v>0</v>
      </c>
      <c r="M20" s="561">
        <v>0</v>
      </c>
      <c r="N20" s="561">
        <v>0</v>
      </c>
      <c r="O20" s="561">
        <v>0</v>
      </c>
      <c r="P20" s="561">
        <v>0</v>
      </c>
      <c r="Q20" s="561">
        <v>0</v>
      </c>
      <c r="R20" s="561">
        <v>1.0054718069854499E-4</v>
      </c>
      <c r="S20" s="560">
        <v>0</v>
      </c>
      <c r="T20" s="560">
        <v>0</v>
      </c>
      <c r="U20" s="560">
        <v>0</v>
      </c>
      <c r="V20" s="562">
        <v>0</v>
      </c>
      <c r="W20" s="560">
        <v>0</v>
      </c>
      <c r="X20" s="560">
        <v>0</v>
      </c>
      <c r="Y20" s="560">
        <v>0</v>
      </c>
      <c r="Z20" s="560">
        <v>0</v>
      </c>
      <c r="AA20" s="560">
        <v>0</v>
      </c>
      <c r="AB20" s="560">
        <v>0</v>
      </c>
      <c r="AC20" s="560">
        <v>0</v>
      </c>
      <c r="AD20" s="560">
        <v>0</v>
      </c>
      <c r="AE20" s="560">
        <v>0</v>
      </c>
      <c r="AF20" s="560">
        <v>0</v>
      </c>
      <c r="AG20" s="560">
        <v>0</v>
      </c>
      <c r="AH20" s="560">
        <v>1.0106190267466245E-4</v>
      </c>
    </row>
    <row r="21" spans="2:34" x14ac:dyDescent="0.35">
      <c r="B21" s="483" t="s">
        <v>1327</v>
      </c>
      <c r="C21" s="561">
        <v>0.13646397601357182</v>
      </c>
      <c r="D21" s="561">
        <v>5.1818289450321381E-2</v>
      </c>
      <c r="E21" s="561">
        <v>1.0304032604042327E-3</v>
      </c>
      <c r="F21" s="561">
        <v>1.0496585398622249E-2</v>
      </c>
      <c r="G21" s="561">
        <v>3.0307064112684058E-2</v>
      </c>
      <c r="H21" s="561">
        <v>1.1610643953093311E-2</v>
      </c>
      <c r="I21" s="561">
        <v>2.324990735097688E-7</v>
      </c>
      <c r="J21" s="561">
        <v>0</v>
      </c>
      <c r="K21" s="561">
        <v>0</v>
      </c>
      <c r="L21" s="561">
        <v>0</v>
      </c>
      <c r="M21" s="561">
        <v>0.14807461996666513</v>
      </c>
      <c r="N21" s="561">
        <v>5.1818521949394888E-2</v>
      </c>
      <c r="O21" s="561">
        <v>1.0304032604042327E-3</v>
      </c>
      <c r="P21" s="561">
        <v>1.0496585398622249E-2</v>
      </c>
      <c r="Q21" s="561">
        <v>3.0307064112684058E-2</v>
      </c>
      <c r="R21" s="561">
        <v>3.7702737741810641E-2</v>
      </c>
      <c r="S21" s="560">
        <v>0.15226557453046805</v>
      </c>
      <c r="T21" s="560">
        <v>7.8537574504174271E-2</v>
      </c>
      <c r="U21" s="560">
        <v>0</v>
      </c>
      <c r="V21" s="560">
        <v>2.2607152790795875E-2</v>
      </c>
      <c r="W21" s="560">
        <v>4.5179314456072969E-2</v>
      </c>
      <c r="X21" s="560">
        <v>1.8180783753751837E-3</v>
      </c>
      <c r="Y21" s="560">
        <v>5.2228524114357653E-7</v>
      </c>
      <c r="Z21" s="560">
        <v>0</v>
      </c>
      <c r="AA21" s="560">
        <v>0</v>
      </c>
      <c r="AB21" s="560">
        <v>0</v>
      </c>
      <c r="AC21" s="560">
        <v>0.15408365290584322</v>
      </c>
      <c r="AD21" s="560">
        <v>7.853809678941541E-2</v>
      </c>
      <c r="AE21" s="560">
        <v>0</v>
      </c>
      <c r="AF21" s="560">
        <v>2.2607152790795875E-2</v>
      </c>
      <c r="AG21" s="560">
        <v>4.5179314456072969E-2</v>
      </c>
      <c r="AH21" s="560">
        <v>4.9057314422026814E-2</v>
      </c>
    </row>
    <row r="22" spans="2:34" x14ac:dyDescent="0.35">
      <c r="B22" s="483" t="s">
        <v>702</v>
      </c>
      <c r="C22" s="540">
        <v>0.382510263488406</v>
      </c>
      <c r="D22" s="540">
        <v>0</v>
      </c>
      <c r="E22" s="540">
        <v>0</v>
      </c>
      <c r="F22" s="540">
        <v>0</v>
      </c>
      <c r="G22" s="540">
        <v>0</v>
      </c>
      <c r="H22" s="488"/>
      <c r="I22" s="488"/>
      <c r="J22" s="488"/>
      <c r="K22" s="488"/>
      <c r="L22" s="488"/>
      <c r="M22" s="540">
        <v>0.382510263488406</v>
      </c>
      <c r="N22" s="540">
        <v>0</v>
      </c>
      <c r="O22" s="540">
        <v>0</v>
      </c>
      <c r="P22" s="540">
        <v>0</v>
      </c>
      <c r="Q22" s="540">
        <v>0</v>
      </c>
      <c r="R22" s="540">
        <v>0.33953081143613556</v>
      </c>
      <c r="S22" s="563">
        <v>0.31069317813105302</v>
      </c>
      <c r="T22" s="563">
        <v>0</v>
      </c>
      <c r="U22" s="563">
        <v>0</v>
      </c>
      <c r="V22" s="563">
        <v>0</v>
      </c>
      <c r="W22" s="563">
        <v>0</v>
      </c>
      <c r="X22" s="488"/>
      <c r="Y22" s="488"/>
      <c r="Z22" s="488"/>
      <c r="AA22" s="488"/>
      <c r="AB22" s="488"/>
      <c r="AC22" s="563">
        <v>0.31069317813105302</v>
      </c>
      <c r="AD22" s="563">
        <v>0</v>
      </c>
      <c r="AE22" s="563">
        <v>0</v>
      </c>
      <c r="AF22" s="563">
        <v>0</v>
      </c>
      <c r="AG22" s="563">
        <v>0</v>
      </c>
      <c r="AH22" s="560">
        <v>0.35084140862500524</v>
      </c>
    </row>
    <row r="23" spans="2:34" x14ac:dyDescent="0.35">
      <c r="B23" s="485" t="s">
        <v>1295</v>
      </c>
      <c r="C23" s="561">
        <v>0.82059206011431662</v>
      </c>
      <c r="D23" s="561">
        <v>0</v>
      </c>
      <c r="E23" s="561">
        <v>0</v>
      </c>
      <c r="F23" s="561">
        <v>0</v>
      </c>
      <c r="G23" s="561">
        <v>0</v>
      </c>
      <c r="H23" s="488"/>
      <c r="I23" s="488"/>
      <c r="J23" s="488"/>
      <c r="K23" s="488"/>
      <c r="L23" s="488"/>
      <c r="M23" s="561">
        <v>0.82059206011431662</v>
      </c>
      <c r="N23" s="561">
        <v>0</v>
      </c>
      <c r="O23" s="561">
        <v>0</v>
      </c>
      <c r="P23" s="561">
        <v>0</v>
      </c>
      <c r="Q23" s="561">
        <v>0</v>
      </c>
      <c r="R23" s="561">
        <v>0.14356736772616932</v>
      </c>
      <c r="S23" s="560">
        <v>0.86880832242400208</v>
      </c>
      <c r="T23" s="560">
        <v>0</v>
      </c>
      <c r="U23" s="560">
        <v>0</v>
      </c>
      <c r="V23" s="560">
        <v>0</v>
      </c>
      <c r="W23" s="560">
        <v>0</v>
      </c>
      <c r="X23" s="488"/>
      <c r="Y23" s="488"/>
      <c r="Z23" s="488"/>
      <c r="AA23" s="488"/>
      <c r="AB23" s="488"/>
      <c r="AC23" s="560">
        <v>0.86880832242400208</v>
      </c>
      <c r="AD23" s="560">
        <v>0</v>
      </c>
      <c r="AE23" s="560">
        <v>0</v>
      </c>
      <c r="AF23" s="560">
        <v>0</v>
      </c>
      <c r="AG23" s="560">
        <v>0</v>
      </c>
      <c r="AH23" s="560">
        <v>0.11071255456213816</v>
      </c>
    </row>
    <row r="24" spans="2:34" x14ac:dyDescent="0.35">
      <c r="B24" s="485" t="s">
        <v>1296</v>
      </c>
      <c r="C24" s="561">
        <v>1</v>
      </c>
      <c r="D24" s="561">
        <v>0</v>
      </c>
      <c r="E24" s="561">
        <v>0</v>
      </c>
      <c r="F24" s="561">
        <v>0</v>
      </c>
      <c r="G24" s="561">
        <v>0</v>
      </c>
      <c r="H24" s="488"/>
      <c r="I24" s="488"/>
      <c r="J24" s="488"/>
      <c r="K24" s="488"/>
      <c r="L24" s="488"/>
      <c r="M24" s="561">
        <v>1</v>
      </c>
      <c r="N24" s="561">
        <v>0</v>
      </c>
      <c r="O24" s="561">
        <v>0</v>
      </c>
      <c r="P24" s="561">
        <v>0</v>
      </c>
      <c r="Q24" s="561">
        <v>0</v>
      </c>
      <c r="R24" s="561">
        <v>3.4392941012769654E-3</v>
      </c>
      <c r="S24" s="560">
        <v>1</v>
      </c>
      <c r="T24" s="560">
        <v>0</v>
      </c>
      <c r="U24" s="560">
        <v>0</v>
      </c>
      <c r="V24" s="560">
        <v>0</v>
      </c>
      <c r="W24" s="560">
        <v>0</v>
      </c>
      <c r="X24" s="488"/>
      <c r="Y24" s="488"/>
      <c r="Z24" s="488"/>
      <c r="AA24" s="488"/>
      <c r="AB24" s="488"/>
      <c r="AC24" s="560">
        <v>1</v>
      </c>
      <c r="AD24" s="560">
        <v>0</v>
      </c>
      <c r="AE24" s="560">
        <v>0</v>
      </c>
      <c r="AF24" s="560">
        <v>0</v>
      </c>
      <c r="AG24" s="560">
        <v>0</v>
      </c>
      <c r="AH24" s="560">
        <v>2.2730864384750385E-3</v>
      </c>
    </row>
    <row r="25" spans="2:34" x14ac:dyDescent="0.35">
      <c r="B25" s="485" t="s">
        <v>1297</v>
      </c>
      <c r="C25" s="561">
        <v>0.36986947784826413</v>
      </c>
      <c r="D25" s="561">
        <v>0</v>
      </c>
      <c r="E25" s="561">
        <v>0</v>
      </c>
      <c r="F25" s="561">
        <v>0</v>
      </c>
      <c r="G25" s="561">
        <v>0</v>
      </c>
      <c r="H25" s="488"/>
      <c r="I25" s="488"/>
      <c r="J25" s="488"/>
      <c r="K25" s="488"/>
      <c r="L25" s="488"/>
      <c r="M25" s="561">
        <v>0.36986947784826413</v>
      </c>
      <c r="N25" s="561">
        <v>0</v>
      </c>
      <c r="O25" s="561">
        <v>0</v>
      </c>
      <c r="P25" s="561">
        <v>0</v>
      </c>
      <c r="Q25" s="561">
        <v>0</v>
      </c>
      <c r="R25" s="561">
        <v>2.3317641796663024E-2</v>
      </c>
      <c r="S25" s="560">
        <v>0.30019671962731853</v>
      </c>
      <c r="T25" s="560">
        <v>0</v>
      </c>
      <c r="U25" s="560">
        <v>0</v>
      </c>
      <c r="V25" s="560">
        <v>0</v>
      </c>
      <c r="W25" s="560">
        <v>0</v>
      </c>
      <c r="X25" s="488"/>
      <c r="Y25" s="488"/>
      <c r="Z25" s="488"/>
      <c r="AA25" s="488"/>
      <c r="AB25" s="488"/>
      <c r="AC25" s="560">
        <v>0.30019671962731853</v>
      </c>
      <c r="AD25" s="560">
        <v>0</v>
      </c>
      <c r="AE25" s="560">
        <v>0</v>
      </c>
      <c r="AF25" s="560">
        <v>0</v>
      </c>
      <c r="AG25" s="560">
        <v>0</v>
      </c>
      <c r="AH25" s="560">
        <v>3.5120160672924228E-2</v>
      </c>
    </row>
    <row r="26" spans="2:34" x14ac:dyDescent="0.35">
      <c r="B26" s="484" t="s">
        <v>1328</v>
      </c>
      <c r="C26" s="561">
        <v>0</v>
      </c>
      <c r="D26" s="561">
        <v>0</v>
      </c>
      <c r="E26" s="561">
        <v>0</v>
      </c>
      <c r="F26" s="561">
        <v>0</v>
      </c>
      <c r="G26" s="561">
        <v>0</v>
      </c>
      <c r="H26" s="488"/>
      <c r="I26" s="488"/>
      <c r="J26" s="488"/>
      <c r="K26" s="488"/>
      <c r="L26" s="488"/>
      <c r="M26" s="561">
        <v>0</v>
      </c>
      <c r="N26" s="561">
        <v>0</v>
      </c>
      <c r="O26" s="561">
        <v>0</v>
      </c>
      <c r="P26" s="561">
        <v>0</v>
      </c>
      <c r="Q26" s="561">
        <v>0</v>
      </c>
      <c r="R26" s="561">
        <v>0</v>
      </c>
      <c r="S26" s="560">
        <v>0</v>
      </c>
      <c r="T26" s="560">
        <v>0</v>
      </c>
      <c r="U26" s="560">
        <v>0</v>
      </c>
      <c r="V26" s="560">
        <v>0</v>
      </c>
      <c r="W26" s="560">
        <v>0</v>
      </c>
      <c r="X26" s="488"/>
      <c r="Y26" s="488"/>
      <c r="Z26" s="488"/>
      <c r="AA26" s="488"/>
      <c r="AB26" s="488"/>
      <c r="AC26" s="560">
        <v>0</v>
      </c>
      <c r="AD26" s="560">
        <v>0</v>
      </c>
      <c r="AE26" s="560">
        <v>0</v>
      </c>
      <c r="AF26" s="560">
        <v>0</v>
      </c>
      <c r="AG26" s="560">
        <v>0</v>
      </c>
      <c r="AH26" s="560">
        <v>0</v>
      </c>
    </row>
    <row r="27" spans="2:34" x14ac:dyDescent="0.35">
      <c r="B27" s="486" t="s">
        <v>1299</v>
      </c>
      <c r="C27" s="561">
        <v>0</v>
      </c>
      <c r="D27" s="561">
        <v>0</v>
      </c>
      <c r="E27" s="561">
        <v>0</v>
      </c>
      <c r="F27" s="561">
        <v>0</v>
      </c>
      <c r="G27" s="561">
        <v>0</v>
      </c>
      <c r="H27" s="488"/>
      <c r="I27" s="488"/>
      <c r="J27" s="488"/>
      <c r="K27" s="488"/>
      <c r="L27" s="488"/>
      <c r="M27" s="561">
        <v>0</v>
      </c>
      <c r="N27" s="561">
        <v>0</v>
      </c>
      <c r="O27" s="561">
        <v>0</v>
      </c>
      <c r="P27" s="561">
        <v>0</v>
      </c>
      <c r="Q27" s="561">
        <v>0</v>
      </c>
      <c r="R27" s="561">
        <v>0</v>
      </c>
      <c r="S27" s="560">
        <v>0</v>
      </c>
      <c r="T27" s="560">
        <v>0</v>
      </c>
      <c r="U27" s="560">
        <v>0</v>
      </c>
      <c r="V27" s="560">
        <v>0</v>
      </c>
      <c r="W27" s="560">
        <v>0</v>
      </c>
      <c r="X27" s="488"/>
      <c r="Y27" s="488"/>
      <c r="Z27" s="488"/>
      <c r="AA27" s="488"/>
      <c r="AB27" s="488"/>
      <c r="AC27" s="560">
        <v>0</v>
      </c>
      <c r="AD27" s="560">
        <v>0</v>
      </c>
      <c r="AE27" s="560">
        <v>0</v>
      </c>
      <c r="AF27" s="560">
        <v>0</v>
      </c>
      <c r="AG27" s="560">
        <v>0</v>
      </c>
      <c r="AH27" s="560">
        <v>0</v>
      </c>
    </row>
    <row r="28" spans="2:34" x14ac:dyDescent="0.35">
      <c r="B28" s="486" t="s">
        <v>1300</v>
      </c>
      <c r="C28" s="561">
        <v>0</v>
      </c>
      <c r="D28" s="561">
        <v>0</v>
      </c>
      <c r="E28" s="561">
        <v>0</v>
      </c>
      <c r="F28" s="561">
        <v>0</v>
      </c>
      <c r="G28" s="561">
        <v>0</v>
      </c>
      <c r="H28" s="488"/>
      <c r="I28" s="488"/>
      <c r="J28" s="488"/>
      <c r="K28" s="488"/>
      <c r="L28" s="488"/>
      <c r="M28" s="561">
        <v>0</v>
      </c>
      <c r="N28" s="561">
        <v>0</v>
      </c>
      <c r="O28" s="561">
        <v>0</v>
      </c>
      <c r="P28" s="561">
        <v>0</v>
      </c>
      <c r="Q28" s="561">
        <v>0</v>
      </c>
      <c r="R28" s="540">
        <v>0</v>
      </c>
      <c r="S28" s="563">
        <v>0</v>
      </c>
      <c r="T28" s="563">
        <v>0</v>
      </c>
      <c r="U28" s="563">
        <v>0</v>
      </c>
      <c r="V28" s="563">
        <v>0</v>
      </c>
      <c r="W28" s="563">
        <v>0</v>
      </c>
      <c r="X28" s="488"/>
      <c r="Y28" s="488"/>
      <c r="Z28" s="488"/>
      <c r="AA28" s="488"/>
      <c r="AB28" s="488"/>
      <c r="AC28" s="563">
        <v>0</v>
      </c>
      <c r="AD28" s="563">
        <v>0</v>
      </c>
      <c r="AE28" s="563">
        <v>0</v>
      </c>
      <c r="AF28" s="563">
        <v>0</v>
      </c>
      <c r="AG28" s="563">
        <v>0</v>
      </c>
      <c r="AH28" s="560">
        <v>0</v>
      </c>
    </row>
    <row r="29" spans="2:34" ht="30.65" customHeight="1" thickBot="1" x14ac:dyDescent="0.4">
      <c r="B29" s="422" t="s">
        <v>1301</v>
      </c>
      <c r="C29" s="564">
        <v>1</v>
      </c>
      <c r="D29" s="564">
        <v>0</v>
      </c>
      <c r="E29" s="564">
        <v>0</v>
      </c>
      <c r="F29" s="564">
        <v>0</v>
      </c>
      <c r="G29" s="564">
        <v>0</v>
      </c>
      <c r="H29" s="489"/>
      <c r="I29" s="489"/>
      <c r="J29" s="489"/>
      <c r="K29" s="489"/>
      <c r="L29" s="489"/>
      <c r="M29" s="564">
        <v>1</v>
      </c>
      <c r="N29" s="564">
        <v>0</v>
      </c>
      <c r="O29" s="564">
        <v>0</v>
      </c>
      <c r="P29" s="564">
        <v>0</v>
      </c>
      <c r="Q29" s="564">
        <v>0</v>
      </c>
      <c r="R29" s="564">
        <v>3.146111242143503E-4</v>
      </c>
      <c r="S29" s="565">
        <v>1</v>
      </c>
      <c r="T29" s="565">
        <v>0</v>
      </c>
      <c r="U29" s="565">
        <v>0</v>
      </c>
      <c r="V29" s="565">
        <v>0</v>
      </c>
      <c r="W29" s="565">
        <v>0</v>
      </c>
      <c r="X29" s="706"/>
      <c r="Y29" s="706"/>
      <c r="Z29" s="706"/>
      <c r="AA29" s="706"/>
      <c r="AB29" s="706"/>
      <c r="AC29" s="565">
        <v>1</v>
      </c>
      <c r="AD29" s="565">
        <v>0</v>
      </c>
      <c r="AE29" s="565">
        <v>0</v>
      </c>
      <c r="AF29" s="565">
        <v>0</v>
      </c>
      <c r="AG29" s="565">
        <v>0</v>
      </c>
      <c r="AH29" s="565">
        <v>1.1539723353926298E-4</v>
      </c>
    </row>
    <row r="31" spans="2:34" x14ac:dyDescent="0.2">
      <c r="B31" s="359"/>
    </row>
  </sheetData>
  <sheetProtection algorithmName="SHA-512" hashValue="k2RRKXlYRioaVSlyShHRMtdcONrsjJyyEgSWi90HrqjCWO5nQaSuUZbYUYPZoQYEKHygIP9d+sK3tSIHNWchvw==" saltValue="w776cASgAdLkmROMLvLqxg==" spinCount="100000" sheet="1" objects="1" scenarios="1"/>
  <mergeCells count="22">
    <mergeCell ref="C8:R8"/>
    <mergeCell ref="S8:AH8"/>
    <mergeCell ref="C9:G9"/>
    <mergeCell ref="H9:L9"/>
    <mergeCell ref="M9:Q9"/>
    <mergeCell ref="S9:W9"/>
    <mergeCell ref="X9:AB9"/>
    <mergeCell ref="AC9:AH9"/>
    <mergeCell ref="AC10:AG10"/>
    <mergeCell ref="AH10:AH12"/>
    <mergeCell ref="D11:G11"/>
    <mergeCell ref="I11:L11"/>
    <mergeCell ref="N11:Q11"/>
    <mergeCell ref="T11:W11"/>
    <mergeCell ref="Y11:AB11"/>
    <mergeCell ref="AD11:AG11"/>
    <mergeCell ref="C10:G10"/>
    <mergeCell ref="H10:L10"/>
    <mergeCell ref="M10:Q10"/>
    <mergeCell ref="R10:R12"/>
    <mergeCell ref="S10:W10"/>
    <mergeCell ref="X10:AB10"/>
  </mergeCells>
  <hyperlinks>
    <hyperlink ref="B2" location="CONTENTS!A1" display="Back to contents page" xr:uid="{E2EE0A62-8191-4574-9DAC-7FE3A8DFDF70}"/>
  </hyperlinks>
  <pageMargins left="0.7" right="0.7" top="0.75" bottom="0.75" header="0.3" footer="0.3"/>
  <pageSetup paperSize="9" orientation="portrait" r:id="rId1"/>
  <headerFooter>
    <oddHeader>&amp;L&amp;"Calibri"&amp;12&amp;K000000EBA Regular Use&amp;1#</oddHeader>
  </headerFooter>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0AE2D-E7CC-41B5-8589-C43B88C170A4}">
  <sheetPr>
    <tabColor theme="9" tint="0.79998168889431442"/>
  </sheetPr>
  <dimension ref="A2:AI64"/>
  <sheetViews>
    <sheetView showGridLines="0" zoomScaleNormal="100" workbookViewId="0">
      <selection activeCell="B9" sqref="B9:B13"/>
    </sheetView>
  </sheetViews>
  <sheetFormatPr defaultColWidth="8.81640625" defaultRowHeight="10" x14ac:dyDescent="0.35"/>
  <cols>
    <col min="1" max="1" width="8.81640625" style="699"/>
    <col min="2" max="2" width="60.54296875" style="699" customWidth="1"/>
    <col min="3" max="3" width="14.1796875" style="699" customWidth="1"/>
    <col min="4" max="4" width="8.81640625" style="699"/>
    <col min="5" max="5" width="11.26953125" style="699" customWidth="1"/>
    <col min="6" max="6" width="14.7265625" style="699" customWidth="1"/>
    <col min="7" max="7" width="13" style="699" customWidth="1"/>
    <col min="8" max="8" width="13.1796875" style="699" customWidth="1"/>
    <col min="9" max="9" width="8.81640625" style="699"/>
    <col min="10" max="10" width="9.7265625" style="699" customWidth="1"/>
    <col min="11" max="11" width="12.81640625" style="699" customWidth="1"/>
    <col min="12" max="12" width="13" style="699" customWidth="1"/>
    <col min="13" max="13" width="11.26953125" style="699" customWidth="1"/>
    <col min="14" max="14" width="8.81640625" style="699"/>
    <col min="15" max="15" width="11" style="699" customWidth="1"/>
    <col min="16" max="16" width="13.26953125" style="699" customWidth="1"/>
    <col min="17" max="17" width="13" style="699" customWidth="1"/>
    <col min="18" max="18" width="11.1796875" style="699" customWidth="1"/>
    <col min="19" max="16384" width="8.81640625" style="699"/>
  </cols>
  <sheetData>
    <row r="2" spans="2:18" x14ac:dyDescent="0.35">
      <c r="B2" s="648" t="s">
        <v>0</v>
      </c>
    </row>
    <row r="3" spans="2:18" x14ac:dyDescent="0.35">
      <c r="B3" s="524"/>
    </row>
    <row r="4" spans="2:18" ht="10.5" x14ac:dyDescent="0.25">
      <c r="B4" s="703" t="s">
        <v>1359</v>
      </c>
    </row>
    <row r="5" spans="2:18" x14ac:dyDescent="0.35">
      <c r="B5" s="524"/>
    </row>
    <row r="6" spans="2:18" ht="10.5" x14ac:dyDescent="0.25">
      <c r="B6" s="703" t="s">
        <v>1360</v>
      </c>
    </row>
    <row r="7" spans="2:18" ht="10.5" x14ac:dyDescent="0.25">
      <c r="B7" s="703"/>
    </row>
    <row r="8" spans="2:18" ht="11" thickBot="1" x14ac:dyDescent="0.3">
      <c r="B8" s="749" t="s">
        <v>1555</v>
      </c>
      <c r="C8" s="749"/>
      <c r="D8" s="749"/>
    </row>
    <row r="9" spans="2:18" ht="28.9" customHeight="1" x14ac:dyDescent="0.35">
      <c r="B9" s="877" t="s">
        <v>1274</v>
      </c>
      <c r="C9" s="877" t="s">
        <v>1275</v>
      </c>
      <c r="D9" s="877"/>
      <c r="E9" s="877"/>
      <c r="F9" s="877"/>
      <c r="G9" s="877"/>
      <c r="H9" s="877"/>
      <c r="I9" s="877"/>
      <c r="J9" s="877"/>
      <c r="K9" s="877"/>
      <c r="L9" s="877"/>
      <c r="M9" s="877"/>
      <c r="N9" s="877"/>
      <c r="O9" s="877"/>
      <c r="P9" s="877"/>
      <c r="Q9" s="877"/>
      <c r="R9" s="877"/>
    </row>
    <row r="10" spans="2:18" ht="14.5" customHeight="1" x14ac:dyDescent="0.35">
      <c r="B10" s="876"/>
      <c r="C10" s="876" t="s">
        <v>1276</v>
      </c>
      <c r="D10" s="880" t="s">
        <v>1277</v>
      </c>
      <c r="E10" s="880"/>
      <c r="F10" s="880"/>
      <c r="G10" s="880"/>
      <c r="H10" s="880"/>
      <c r="I10" s="880" t="s">
        <v>1278</v>
      </c>
      <c r="J10" s="880"/>
      <c r="K10" s="880"/>
      <c r="L10" s="880"/>
      <c r="M10" s="880"/>
      <c r="N10" s="880" t="s">
        <v>1279</v>
      </c>
      <c r="O10" s="880"/>
      <c r="P10" s="880"/>
      <c r="Q10" s="880"/>
      <c r="R10" s="880"/>
    </row>
    <row r="11" spans="2:18" ht="33.65" customHeight="1" x14ac:dyDescent="0.35">
      <c r="B11" s="876"/>
      <c r="C11" s="876"/>
      <c r="D11" s="876" t="s">
        <v>1280</v>
      </c>
      <c r="E11" s="876"/>
      <c r="F11" s="876"/>
      <c r="G11" s="876"/>
      <c r="H11" s="876"/>
      <c r="I11" s="876" t="s">
        <v>1280</v>
      </c>
      <c r="J11" s="876"/>
      <c r="K11" s="876"/>
      <c r="L11" s="876"/>
      <c r="M11" s="876"/>
      <c r="N11" s="876" t="s">
        <v>1280</v>
      </c>
      <c r="O11" s="876"/>
      <c r="P11" s="876"/>
      <c r="Q11" s="876"/>
      <c r="R11" s="876"/>
    </row>
    <row r="12" spans="2:18" ht="33.65" customHeight="1" x14ac:dyDescent="0.35">
      <c r="B12" s="876"/>
      <c r="C12" s="876"/>
      <c r="D12" s="433"/>
      <c r="E12" s="876" t="s">
        <v>1281</v>
      </c>
      <c r="F12" s="876"/>
      <c r="G12" s="876"/>
      <c r="H12" s="876"/>
      <c r="I12" s="433"/>
      <c r="J12" s="876" t="s">
        <v>1281</v>
      </c>
      <c r="K12" s="876"/>
      <c r="L12" s="876"/>
      <c r="M12" s="876"/>
      <c r="N12" s="433"/>
      <c r="O12" s="876" t="s">
        <v>1281</v>
      </c>
      <c r="P12" s="876"/>
      <c r="Q12" s="876"/>
      <c r="R12" s="876"/>
    </row>
    <row r="13" spans="2:18" ht="32" thickBot="1" x14ac:dyDescent="0.4">
      <c r="B13" s="878"/>
      <c r="C13" s="878"/>
      <c r="D13" s="435"/>
      <c r="E13" s="435"/>
      <c r="F13" s="435" t="s">
        <v>1282</v>
      </c>
      <c r="G13" s="435" t="s">
        <v>1283</v>
      </c>
      <c r="H13" s="435" t="s">
        <v>1284</v>
      </c>
      <c r="I13" s="435"/>
      <c r="J13" s="435"/>
      <c r="K13" s="435" t="s">
        <v>1282</v>
      </c>
      <c r="L13" s="435" t="s">
        <v>1285</v>
      </c>
      <c r="M13" s="435" t="s">
        <v>1284</v>
      </c>
      <c r="N13" s="435"/>
      <c r="O13" s="435"/>
      <c r="P13" s="435" t="s">
        <v>1282</v>
      </c>
      <c r="Q13" s="435" t="s">
        <v>1286</v>
      </c>
      <c r="R13" s="435" t="s">
        <v>1284</v>
      </c>
    </row>
    <row r="14" spans="2:18" s="155" customFormat="1" ht="10.5" x14ac:dyDescent="0.35">
      <c r="B14" s="414" t="s">
        <v>1329</v>
      </c>
      <c r="C14" s="475"/>
    </row>
    <row r="15" spans="2:18" s="155" customFormat="1" ht="21" x14ac:dyDescent="0.35">
      <c r="B15" s="419" t="s">
        <v>1363</v>
      </c>
      <c r="C15" s="707"/>
      <c r="D15" s="478"/>
      <c r="E15" s="478"/>
      <c r="F15" s="478"/>
      <c r="G15" s="478"/>
      <c r="H15" s="478"/>
      <c r="I15" s="478"/>
      <c r="J15" s="478"/>
      <c r="K15" s="478"/>
      <c r="L15" s="478"/>
      <c r="M15" s="478"/>
      <c r="N15" s="478"/>
      <c r="O15" s="478"/>
      <c r="P15" s="478"/>
      <c r="Q15" s="478"/>
      <c r="R15" s="478"/>
    </row>
    <row r="16" spans="2:18" ht="26.5" customHeight="1" x14ac:dyDescent="0.35">
      <c r="B16" s="414" t="s">
        <v>1304</v>
      </c>
      <c r="C16" s="481"/>
      <c r="D16" s="481"/>
      <c r="E16" s="481"/>
      <c r="F16" s="481"/>
      <c r="G16" s="481"/>
      <c r="H16" s="481"/>
      <c r="I16" s="481"/>
      <c r="J16" s="481"/>
      <c r="K16" s="481"/>
      <c r="L16" s="481"/>
      <c r="M16" s="481"/>
      <c r="N16" s="481"/>
      <c r="O16" s="481"/>
      <c r="P16" s="481"/>
      <c r="Q16" s="481"/>
      <c r="R16" s="481"/>
    </row>
    <row r="17" spans="2:18" x14ac:dyDescent="0.35">
      <c r="B17" s="415" t="s">
        <v>695</v>
      </c>
      <c r="C17" s="481"/>
      <c r="D17" s="481"/>
      <c r="E17" s="481"/>
      <c r="F17" s="481"/>
      <c r="G17" s="481"/>
      <c r="H17" s="481"/>
      <c r="I17" s="481"/>
      <c r="J17" s="481"/>
      <c r="K17" s="481"/>
      <c r="L17" s="481"/>
      <c r="M17" s="481"/>
      <c r="N17" s="481"/>
      <c r="O17" s="481"/>
      <c r="P17" s="481"/>
      <c r="Q17" s="481"/>
      <c r="R17" s="481"/>
    </row>
    <row r="18" spans="2:18" x14ac:dyDescent="0.35">
      <c r="B18" s="425" t="s">
        <v>1330</v>
      </c>
      <c r="C18" s="481"/>
      <c r="D18" s="481"/>
      <c r="E18" s="481"/>
      <c r="F18" s="481"/>
      <c r="G18" s="481"/>
      <c r="H18" s="481"/>
      <c r="I18" s="708"/>
      <c r="J18" s="708"/>
      <c r="K18" s="708"/>
      <c r="L18" s="708"/>
      <c r="M18" s="708"/>
      <c r="N18" s="481"/>
      <c r="O18" s="481"/>
      <c r="P18" s="481"/>
      <c r="Q18" s="481"/>
      <c r="R18" s="481"/>
    </row>
    <row r="19" spans="2:18" x14ac:dyDescent="0.35">
      <c r="B19" s="425" t="s">
        <v>1296</v>
      </c>
      <c r="C19" s="481"/>
      <c r="D19" s="481"/>
      <c r="E19" s="481"/>
      <c r="F19" s="481"/>
      <c r="G19" s="481"/>
      <c r="H19" s="481"/>
      <c r="I19" s="708"/>
      <c r="J19" s="708"/>
      <c r="K19" s="708"/>
      <c r="L19" s="708"/>
      <c r="M19" s="708"/>
      <c r="N19" s="481"/>
      <c r="O19" s="481"/>
      <c r="P19" s="481"/>
      <c r="Q19" s="481"/>
      <c r="R19" s="481"/>
    </row>
    <row r="20" spans="2:18" x14ac:dyDescent="0.35">
      <c r="B20" s="415" t="s">
        <v>703</v>
      </c>
      <c r="C20" s="481"/>
      <c r="D20" s="481"/>
      <c r="E20" s="481"/>
      <c r="F20" s="481"/>
      <c r="G20" s="481"/>
      <c r="H20" s="481"/>
      <c r="I20" s="481"/>
      <c r="J20" s="481"/>
      <c r="K20" s="481"/>
      <c r="L20" s="481"/>
      <c r="M20" s="481"/>
      <c r="N20" s="481"/>
      <c r="O20" s="481"/>
      <c r="P20" s="481"/>
      <c r="Q20" s="481"/>
      <c r="R20" s="481"/>
    </row>
    <row r="21" spans="2:18" x14ac:dyDescent="0.35">
      <c r="B21" s="415" t="s">
        <v>1036</v>
      </c>
      <c r="C21" s="481"/>
      <c r="D21" s="481"/>
      <c r="E21" s="481"/>
      <c r="F21" s="481"/>
      <c r="G21" s="481"/>
      <c r="H21" s="481"/>
      <c r="I21" s="481"/>
      <c r="J21" s="481"/>
      <c r="K21" s="481"/>
      <c r="L21" s="481"/>
      <c r="M21" s="481"/>
      <c r="N21" s="481"/>
      <c r="O21" s="481"/>
      <c r="P21" s="481"/>
      <c r="Q21" s="481"/>
      <c r="R21" s="481"/>
    </row>
    <row r="22" spans="2:18" ht="10.5" x14ac:dyDescent="0.35">
      <c r="B22" s="414" t="s">
        <v>1305</v>
      </c>
      <c r="C22" s="481"/>
      <c r="D22" s="481"/>
      <c r="E22" s="481"/>
      <c r="F22" s="481"/>
      <c r="G22" s="481"/>
      <c r="H22" s="481"/>
      <c r="I22" s="481"/>
      <c r="J22" s="481"/>
      <c r="K22" s="481"/>
      <c r="L22" s="481"/>
      <c r="M22" s="481"/>
      <c r="N22" s="481"/>
      <c r="O22" s="481"/>
      <c r="P22" s="481"/>
      <c r="Q22" s="481"/>
      <c r="R22" s="481"/>
    </row>
    <row r="23" spans="2:18" x14ac:dyDescent="0.35">
      <c r="B23" s="415" t="s">
        <v>695</v>
      </c>
      <c r="C23" s="481"/>
      <c r="D23" s="481"/>
      <c r="E23" s="481"/>
      <c r="F23" s="481"/>
      <c r="G23" s="481"/>
      <c r="H23" s="481"/>
      <c r="I23" s="481"/>
      <c r="J23" s="481"/>
      <c r="K23" s="481"/>
      <c r="L23" s="481"/>
      <c r="M23" s="481"/>
      <c r="N23" s="481"/>
      <c r="O23" s="481"/>
      <c r="P23" s="481"/>
      <c r="Q23" s="481"/>
      <c r="R23" s="481"/>
    </row>
    <row r="24" spans="2:18" x14ac:dyDescent="0.35">
      <c r="B24" s="415" t="s">
        <v>703</v>
      </c>
      <c r="C24" s="481"/>
      <c r="D24" s="481"/>
      <c r="E24" s="481"/>
      <c r="F24" s="481"/>
      <c r="G24" s="481"/>
      <c r="H24" s="481"/>
      <c r="I24" s="481"/>
      <c r="J24" s="481"/>
      <c r="K24" s="481"/>
      <c r="L24" s="481"/>
      <c r="M24" s="481"/>
      <c r="N24" s="481"/>
      <c r="O24" s="481"/>
      <c r="P24" s="481"/>
      <c r="Q24" s="481"/>
      <c r="R24" s="481"/>
    </row>
    <row r="25" spans="2:18" x14ac:dyDescent="0.35">
      <c r="B25" s="415" t="s">
        <v>1036</v>
      </c>
      <c r="C25" s="481"/>
      <c r="D25" s="481"/>
      <c r="E25" s="481"/>
      <c r="F25" s="481"/>
      <c r="G25" s="481"/>
      <c r="H25" s="481"/>
      <c r="I25" s="481"/>
      <c r="J25" s="481"/>
      <c r="K25" s="481"/>
      <c r="L25" s="481"/>
      <c r="M25" s="481"/>
      <c r="N25" s="481"/>
      <c r="O25" s="481"/>
      <c r="P25" s="481"/>
      <c r="Q25" s="481"/>
      <c r="R25" s="481"/>
    </row>
    <row r="26" spans="2:18" ht="10.5" x14ac:dyDescent="0.35">
      <c r="B26" s="149" t="s">
        <v>1331</v>
      </c>
      <c r="C26" s="475"/>
      <c r="D26" s="481"/>
      <c r="E26" s="481"/>
      <c r="F26" s="481"/>
      <c r="G26" s="481"/>
      <c r="H26" s="481"/>
      <c r="I26" s="481"/>
      <c r="J26" s="481"/>
      <c r="K26" s="481"/>
      <c r="L26" s="481"/>
      <c r="M26" s="481"/>
      <c r="N26" s="481"/>
      <c r="O26" s="481"/>
      <c r="P26" s="481"/>
      <c r="Q26" s="481"/>
      <c r="R26" s="481"/>
    </row>
    <row r="27" spans="2:18" s="155" customFormat="1" ht="10.5" x14ac:dyDescent="0.35">
      <c r="B27" s="419" t="s">
        <v>1332</v>
      </c>
      <c r="C27" s="707"/>
      <c r="D27" s="478"/>
      <c r="E27" s="478"/>
      <c r="F27" s="478"/>
      <c r="G27" s="478"/>
      <c r="H27" s="478"/>
      <c r="I27" s="478"/>
      <c r="J27" s="478"/>
      <c r="K27" s="478"/>
      <c r="L27" s="478"/>
      <c r="M27" s="478"/>
      <c r="N27" s="478"/>
      <c r="O27" s="478"/>
      <c r="P27" s="478"/>
      <c r="Q27" s="478"/>
      <c r="R27" s="478"/>
    </row>
    <row r="28" spans="2:18" s="522" customFormat="1" x14ac:dyDescent="0.35">
      <c r="B28" s="421" t="s">
        <v>1306</v>
      </c>
      <c r="C28" s="421"/>
      <c r="D28" s="709"/>
      <c r="E28" s="709"/>
      <c r="F28" s="709"/>
      <c r="G28" s="709"/>
      <c r="H28" s="709"/>
      <c r="I28" s="709"/>
      <c r="J28" s="709"/>
      <c r="K28" s="709"/>
      <c r="L28" s="709"/>
      <c r="M28" s="709"/>
      <c r="N28" s="709"/>
      <c r="O28" s="709"/>
      <c r="P28" s="709"/>
      <c r="Q28" s="709"/>
      <c r="R28" s="709"/>
    </row>
    <row r="29" spans="2:18" s="522" customFormat="1" x14ac:dyDescent="0.35">
      <c r="B29" s="421" t="s">
        <v>1307</v>
      </c>
      <c r="C29" s="421"/>
      <c r="D29" s="709"/>
      <c r="E29" s="709"/>
      <c r="F29" s="709"/>
      <c r="G29" s="709"/>
      <c r="H29" s="709"/>
      <c r="I29" s="709"/>
      <c r="J29" s="709"/>
      <c r="K29" s="709"/>
      <c r="L29" s="709"/>
      <c r="M29" s="709"/>
      <c r="N29" s="709"/>
      <c r="O29" s="709"/>
      <c r="P29" s="709"/>
      <c r="Q29" s="709"/>
      <c r="R29" s="709"/>
    </row>
    <row r="30" spans="2:18" s="522" customFormat="1" x14ac:dyDescent="0.35">
      <c r="B30" s="421" t="s">
        <v>1308</v>
      </c>
      <c r="C30" s="421"/>
      <c r="D30" s="709"/>
      <c r="E30" s="709"/>
      <c r="F30" s="709"/>
      <c r="G30" s="709"/>
      <c r="H30" s="709"/>
      <c r="I30" s="709"/>
      <c r="J30" s="709"/>
      <c r="K30" s="709"/>
      <c r="L30" s="709"/>
      <c r="M30" s="709"/>
      <c r="N30" s="709"/>
      <c r="O30" s="709"/>
      <c r="P30" s="709"/>
      <c r="Q30" s="709"/>
      <c r="R30" s="709"/>
    </row>
    <row r="31" spans="2:18" s="522" customFormat="1" x14ac:dyDescent="0.35">
      <c r="B31" s="421" t="s">
        <v>1309</v>
      </c>
      <c r="C31" s="421"/>
      <c r="D31" s="709"/>
      <c r="E31" s="709"/>
      <c r="F31" s="709"/>
      <c r="G31" s="709"/>
      <c r="H31" s="709"/>
      <c r="I31" s="709"/>
      <c r="J31" s="709"/>
      <c r="K31" s="709"/>
      <c r="L31" s="709"/>
      <c r="M31" s="709"/>
      <c r="N31" s="709"/>
      <c r="O31" s="709"/>
      <c r="P31" s="709"/>
      <c r="Q31" s="709"/>
      <c r="R31" s="709"/>
    </row>
    <row r="32" spans="2:18" ht="10.5" x14ac:dyDescent="0.35">
      <c r="B32" s="149" t="s">
        <v>1333</v>
      </c>
      <c r="C32" s="481"/>
      <c r="D32" s="480"/>
      <c r="E32" s="480"/>
      <c r="F32" s="480"/>
      <c r="G32" s="480"/>
      <c r="H32" s="480"/>
      <c r="I32" s="480"/>
      <c r="J32" s="480"/>
      <c r="K32" s="480"/>
      <c r="L32" s="480"/>
      <c r="M32" s="480"/>
      <c r="N32" s="480"/>
      <c r="O32" s="480"/>
      <c r="P32" s="480"/>
      <c r="Q32" s="480"/>
      <c r="R32" s="480"/>
    </row>
    <row r="33" spans="1:35" s="155" customFormat="1" ht="21" x14ac:dyDescent="0.35">
      <c r="A33" s="155" t="s">
        <v>1311</v>
      </c>
      <c r="B33" s="419" t="s">
        <v>1334</v>
      </c>
      <c r="C33" s="707"/>
      <c r="D33" s="478"/>
      <c r="E33" s="478"/>
      <c r="F33" s="478"/>
      <c r="G33" s="478"/>
      <c r="H33" s="478"/>
      <c r="I33" s="478"/>
      <c r="J33" s="478"/>
      <c r="K33" s="478"/>
      <c r="L33" s="478"/>
      <c r="M33" s="478"/>
      <c r="N33" s="478"/>
      <c r="O33" s="478"/>
      <c r="P33" s="478"/>
      <c r="Q33" s="478"/>
      <c r="R33" s="478"/>
    </row>
    <row r="34" spans="1:35" ht="38.25" customHeight="1" x14ac:dyDescent="0.35">
      <c r="B34" s="416" t="s">
        <v>1315</v>
      </c>
      <c r="C34" s="658"/>
      <c r="D34" s="480"/>
      <c r="E34" s="480"/>
      <c r="F34" s="480"/>
      <c r="G34" s="480"/>
      <c r="H34" s="480"/>
      <c r="I34" s="480"/>
      <c r="J34" s="480"/>
      <c r="K34" s="480"/>
      <c r="L34" s="480"/>
      <c r="M34" s="480"/>
      <c r="N34" s="480"/>
      <c r="O34" s="480"/>
      <c r="P34" s="480"/>
      <c r="Q34" s="480"/>
      <c r="R34" s="480"/>
    </row>
    <row r="35" spans="1:35" s="155" customFormat="1" ht="11" thickBot="1" x14ac:dyDescent="0.4">
      <c r="B35" s="417" t="s">
        <v>254</v>
      </c>
      <c r="C35" s="614"/>
      <c r="D35" s="418"/>
      <c r="E35" s="418"/>
      <c r="F35" s="418"/>
      <c r="G35" s="418"/>
      <c r="H35" s="418"/>
      <c r="I35" s="418"/>
      <c r="J35" s="418"/>
      <c r="K35" s="418"/>
      <c r="L35" s="418"/>
      <c r="M35" s="418"/>
      <c r="N35" s="418"/>
      <c r="O35" s="418"/>
      <c r="P35" s="418"/>
      <c r="Q35" s="418"/>
      <c r="R35" s="418"/>
    </row>
    <row r="36" spans="1:35" s="155" customFormat="1" ht="10.5" x14ac:dyDescent="0.35">
      <c r="B36" s="149"/>
      <c r="C36" s="475"/>
    </row>
    <row r="37" spans="1:35" s="155" customFormat="1" ht="10.5" x14ac:dyDescent="0.35">
      <c r="B37" s="149"/>
      <c r="C37" s="475"/>
    </row>
    <row r="38" spans="1:35" ht="10.5" x14ac:dyDescent="0.35">
      <c r="B38" s="149"/>
      <c r="C38" s="475"/>
      <c r="D38" s="481"/>
      <c r="E38" s="481"/>
      <c r="F38" s="481"/>
      <c r="G38" s="481"/>
      <c r="H38" s="481"/>
      <c r="I38" s="481"/>
      <c r="J38" s="481"/>
      <c r="K38" s="481"/>
      <c r="L38" s="481"/>
      <c r="M38" s="481"/>
      <c r="N38" s="481"/>
      <c r="O38" s="481"/>
      <c r="P38" s="481"/>
      <c r="Q38" s="481"/>
      <c r="R38" s="481"/>
    </row>
    <row r="39" spans="1:35" ht="10.5" x14ac:dyDescent="0.25">
      <c r="B39" s="703" t="s">
        <v>1361</v>
      </c>
    </row>
    <row r="40" spans="1:35" ht="10.5" thickBot="1" x14ac:dyDescent="0.4"/>
    <row r="41" spans="1:35" s="522" customFormat="1" ht="28.9" customHeight="1" x14ac:dyDescent="0.35">
      <c r="B41" s="426"/>
      <c r="C41" s="881" t="s">
        <v>1316</v>
      </c>
      <c r="D41" s="881"/>
      <c r="E41" s="881"/>
      <c r="F41" s="881"/>
      <c r="G41" s="881"/>
      <c r="H41" s="881"/>
      <c r="I41" s="881"/>
      <c r="J41" s="881"/>
      <c r="K41" s="881"/>
      <c r="L41" s="881"/>
      <c r="M41" s="881"/>
      <c r="N41" s="881"/>
      <c r="O41" s="881"/>
      <c r="P41" s="881"/>
      <c r="Q41" s="881"/>
      <c r="R41" s="881"/>
      <c r="S41" s="881" t="s">
        <v>1317</v>
      </c>
      <c r="T41" s="881"/>
      <c r="U41" s="881"/>
      <c r="V41" s="881"/>
      <c r="W41" s="881"/>
      <c r="X41" s="881"/>
      <c r="Y41" s="881"/>
      <c r="Z41" s="881"/>
      <c r="AA41" s="881"/>
      <c r="AB41" s="881"/>
      <c r="AC41" s="881"/>
      <c r="AD41" s="881"/>
      <c r="AE41" s="881"/>
      <c r="AF41" s="881"/>
      <c r="AG41" s="881"/>
      <c r="AH41" s="881"/>
    </row>
    <row r="42" spans="1:35" s="522" customFormat="1" ht="14.25" customHeight="1" x14ac:dyDescent="0.35">
      <c r="B42" s="428"/>
      <c r="C42" s="882" t="s">
        <v>1277</v>
      </c>
      <c r="D42" s="882"/>
      <c r="E42" s="882"/>
      <c r="F42" s="882"/>
      <c r="G42" s="882"/>
      <c r="H42" s="882" t="s">
        <v>1278</v>
      </c>
      <c r="I42" s="882"/>
      <c r="J42" s="882"/>
      <c r="K42" s="882"/>
      <c r="L42" s="882"/>
      <c r="M42" s="882" t="s">
        <v>1279</v>
      </c>
      <c r="N42" s="882"/>
      <c r="O42" s="882"/>
      <c r="P42" s="882"/>
      <c r="Q42" s="882"/>
      <c r="R42" s="434"/>
      <c r="S42" s="882" t="s">
        <v>1277</v>
      </c>
      <c r="T42" s="882"/>
      <c r="U42" s="882"/>
      <c r="V42" s="882"/>
      <c r="W42" s="882"/>
      <c r="X42" s="882" t="s">
        <v>1278</v>
      </c>
      <c r="Y42" s="882"/>
      <c r="Z42" s="882"/>
      <c r="AA42" s="882"/>
      <c r="AB42" s="882"/>
      <c r="AC42" s="882" t="s">
        <v>1279</v>
      </c>
      <c r="AD42" s="882"/>
      <c r="AE42" s="882"/>
      <c r="AF42" s="882"/>
      <c r="AG42" s="882"/>
      <c r="AH42" s="882"/>
    </row>
    <row r="43" spans="1:35" s="522" customFormat="1" ht="33.75" customHeight="1" x14ac:dyDescent="0.35">
      <c r="B43" s="428"/>
      <c r="C43" s="863" t="s">
        <v>1318</v>
      </c>
      <c r="D43" s="863"/>
      <c r="E43" s="863"/>
      <c r="F43" s="863"/>
      <c r="G43" s="863"/>
      <c r="H43" s="863" t="s">
        <v>1318</v>
      </c>
      <c r="I43" s="863"/>
      <c r="J43" s="863"/>
      <c r="K43" s="863"/>
      <c r="L43" s="863"/>
      <c r="M43" s="863" t="s">
        <v>1318</v>
      </c>
      <c r="N43" s="863"/>
      <c r="O43" s="863"/>
      <c r="P43" s="863"/>
      <c r="Q43" s="863"/>
      <c r="R43" s="863" t="s">
        <v>1319</v>
      </c>
      <c r="S43" s="863" t="s">
        <v>1320</v>
      </c>
      <c r="T43" s="863"/>
      <c r="U43" s="863"/>
      <c r="V43" s="863"/>
      <c r="W43" s="863"/>
      <c r="X43" s="863" t="s">
        <v>1320</v>
      </c>
      <c r="Y43" s="863"/>
      <c r="Z43" s="863"/>
      <c r="AA43" s="863"/>
      <c r="AB43" s="863"/>
      <c r="AC43" s="863" t="s">
        <v>1320</v>
      </c>
      <c r="AD43" s="863"/>
      <c r="AE43" s="863"/>
      <c r="AF43" s="863"/>
      <c r="AG43" s="863"/>
      <c r="AH43" s="863" t="s">
        <v>1321</v>
      </c>
    </row>
    <row r="44" spans="1:35" s="522" customFormat="1" ht="10.5" x14ac:dyDescent="0.35">
      <c r="B44" s="428"/>
      <c r="C44" s="429"/>
      <c r="D44" s="863" t="s">
        <v>1322</v>
      </c>
      <c r="E44" s="863"/>
      <c r="F44" s="863"/>
      <c r="G44" s="863"/>
      <c r="H44" s="429"/>
      <c r="I44" s="863" t="s">
        <v>1322</v>
      </c>
      <c r="J44" s="863"/>
      <c r="K44" s="863"/>
      <c r="L44" s="863"/>
      <c r="M44" s="429"/>
      <c r="N44" s="863" t="s">
        <v>1322</v>
      </c>
      <c r="O44" s="863"/>
      <c r="P44" s="863"/>
      <c r="Q44" s="863"/>
      <c r="R44" s="863"/>
      <c r="S44" s="429"/>
      <c r="T44" s="863" t="s">
        <v>1322</v>
      </c>
      <c r="U44" s="863"/>
      <c r="V44" s="863"/>
      <c r="W44" s="863"/>
      <c r="X44" s="429"/>
      <c r="Y44" s="863" t="s">
        <v>1322</v>
      </c>
      <c r="Z44" s="863"/>
      <c r="AA44" s="863"/>
      <c r="AB44" s="863"/>
      <c r="AC44" s="429"/>
      <c r="AD44" s="863" t="s">
        <v>1322</v>
      </c>
      <c r="AE44" s="863"/>
      <c r="AF44" s="863"/>
      <c r="AG44" s="863"/>
      <c r="AH44" s="863"/>
    </row>
    <row r="45" spans="1:35" s="522" customFormat="1" ht="32" thickBot="1" x14ac:dyDescent="0.4">
      <c r="B45" s="427" t="s">
        <v>1323</v>
      </c>
      <c r="C45" s="427"/>
      <c r="D45" s="427"/>
      <c r="E45" s="427" t="s">
        <v>1282</v>
      </c>
      <c r="F45" s="435" t="s">
        <v>1283</v>
      </c>
      <c r="G45" s="435" t="s">
        <v>1284</v>
      </c>
      <c r="H45" s="427"/>
      <c r="I45" s="427"/>
      <c r="J45" s="427" t="s">
        <v>1282</v>
      </c>
      <c r="K45" s="435" t="s">
        <v>1285</v>
      </c>
      <c r="L45" s="435" t="s">
        <v>1284</v>
      </c>
      <c r="M45" s="427"/>
      <c r="N45" s="427"/>
      <c r="O45" s="427" t="s">
        <v>1282</v>
      </c>
      <c r="P45" s="435" t="s">
        <v>1286</v>
      </c>
      <c r="Q45" s="435" t="s">
        <v>1284</v>
      </c>
      <c r="R45" s="860"/>
      <c r="S45" s="427"/>
      <c r="T45" s="427"/>
      <c r="U45" s="427" t="s">
        <v>1282</v>
      </c>
      <c r="V45" s="435" t="s">
        <v>1283</v>
      </c>
      <c r="W45" s="435" t="s">
        <v>1284</v>
      </c>
      <c r="X45" s="427"/>
      <c r="Y45" s="427"/>
      <c r="Z45" s="427" t="s">
        <v>1282</v>
      </c>
      <c r="AA45" s="435" t="s">
        <v>1285</v>
      </c>
      <c r="AB45" s="435" t="s">
        <v>1284</v>
      </c>
      <c r="AC45" s="427"/>
      <c r="AD45" s="427"/>
      <c r="AE45" s="427" t="s">
        <v>1282</v>
      </c>
      <c r="AF45" s="435" t="s">
        <v>1286</v>
      </c>
      <c r="AG45" s="435" t="s">
        <v>1284</v>
      </c>
      <c r="AH45" s="860"/>
    </row>
    <row r="46" spans="1:35" s="522" customFormat="1" ht="10.5" x14ac:dyDescent="0.35">
      <c r="B46" s="420" t="s">
        <v>1335</v>
      </c>
      <c r="AI46" s="705"/>
    </row>
    <row r="47" spans="1:35" s="522" customFormat="1" ht="10.5" x14ac:dyDescent="0.35">
      <c r="B47" s="436" t="s">
        <v>1324</v>
      </c>
      <c r="AI47" s="705"/>
    </row>
    <row r="48" spans="1:35" s="522" customFormat="1" x14ac:dyDescent="0.35">
      <c r="B48" s="437" t="s">
        <v>1336</v>
      </c>
    </row>
    <row r="49" spans="1:34" s="522" customFormat="1" x14ac:dyDescent="0.35">
      <c r="B49" s="438" t="s">
        <v>1330</v>
      </c>
      <c r="H49" s="709"/>
      <c r="I49" s="709"/>
      <c r="J49" s="709"/>
      <c r="K49" s="709"/>
      <c r="L49" s="709"/>
      <c r="X49" s="709"/>
      <c r="Y49" s="709"/>
      <c r="Z49" s="709"/>
      <c r="AA49" s="709"/>
      <c r="AB49" s="709"/>
    </row>
    <row r="50" spans="1:34" s="522" customFormat="1" x14ac:dyDescent="0.35">
      <c r="B50" s="438" t="s">
        <v>1296</v>
      </c>
      <c r="H50" s="709"/>
      <c r="I50" s="709"/>
      <c r="J50" s="709"/>
      <c r="K50" s="709"/>
      <c r="L50" s="709"/>
      <c r="X50" s="709"/>
      <c r="Y50" s="709"/>
      <c r="Z50" s="709"/>
      <c r="AA50" s="709"/>
      <c r="AB50" s="709"/>
    </row>
    <row r="51" spans="1:34" s="522" customFormat="1" ht="10.5" thickBot="1" x14ac:dyDescent="0.4">
      <c r="B51" s="439" t="s">
        <v>1337</v>
      </c>
      <c r="C51" s="710"/>
      <c r="D51" s="710"/>
      <c r="E51" s="710"/>
      <c r="F51" s="710"/>
      <c r="G51" s="710"/>
      <c r="H51" s="710"/>
      <c r="I51" s="710"/>
      <c r="J51" s="710"/>
      <c r="K51" s="710"/>
      <c r="L51" s="710"/>
      <c r="M51" s="710"/>
      <c r="N51" s="710"/>
      <c r="O51" s="710"/>
      <c r="P51" s="710"/>
      <c r="Q51" s="710"/>
      <c r="R51" s="710"/>
      <c r="S51" s="710"/>
      <c r="T51" s="710"/>
      <c r="U51" s="710"/>
      <c r="V51" s="710"/>
      <c r="W51" s="710"/>
      <c r="X51" s="710"/>
      <c r="Y51" s="710"/>
      <c r="Z51" s="710"/>
      <c r="AA51" s="710"/>
      <c r="AB51" s="710"/>
      <c r="AC51" s="710"/>
      <c r="AD51" s="710"/>
      <c r="AE51" s="710"/>
      <c r="AF51" s="710"/>
      <c r="AG51" s="710"/>
      <c r="AH51" s="710"/>
    </row>
    <row r="56" spans="1:34" ht="10.5" x14ac:dyDescent="0.25">
      <c r="B56" s="703" t="s">
        <v>1362</v>
      </c>
    </row>
    <row r="57" spans="1:34" ht="10.5" thickBot="1" x14ac:dyDescent="0.4"/>
    <row r="58" spans="1:34" s="351" customFormat="1" ht="25" customHeight="1" x14ac:dyDescent="0.2">
      <c r="B58" s="413"/>
      <c r="C58" s="440" t="s">
        <v>1265</v>
      </c>
      <c r="D58" s="440"/>
      <c r="E58" s="440"/>
      <c r="F58" s="440" t="s">
        <v>1266</v>
      </c>
    </row>
    <row r="59" spans="1:34" s="351" customFormat="1" ht="51.65" customHeight="1" thickBot="1" x14ac:dyDescent="0.3">
      <c r="B59" s="711"/>
      <c r="C59" s="441" t="s">
        <v>1338</v>
      </c>
      <c r="D59" s="441" t="s">
        <v>1339</v>
      </c>
      <c r="E59" s="441" t="s">
        <v>1340</v>
      </c>
      <c r="F59" s="443"/>
    </row>
    <row r="60" spans="1:34" s="351" customFormat="1" ht="10.5" x14ac:dyDescent="0.25">
      <c r="B60" s="442" t="s">
        <v>1341</v>
      </c>
      <c r="C60" s="423"/>
      <c r="D60" s="423"/>
      <c r="E60" s="423"/>
      <c r="F60" s="423"/>
    </row>
    <row r="61" spans="1:34" s="351" customFormat="1" ht="11" thickBot="1" x14ac:dyDescent="0.3">
      <c r="B61" s="88" t="s">
        <v>1342</v>
      </c>
      <c r="C61" s="424"/>
      <c r="D61" s="424"/>
      <c r="E61" s="424"/>
      <c r="F61" s="424"/>
    </row>
    <row r="62" spans="1:34" x14ac:dyDescent="0.35">
      <c r="A62" s="437"/>
    </row>
    <row r="63" spans="1:34" ht="50" x14ac:dyDescent="0.2">
      <c r="B63" s="499" t="s">
        <v>2042</v>
      </c>
    </row>
    <row r="64" spans="1:34" x14ac:dyDescent="0.2">
      <c r="B64" s="359"/>
    </row>
  </sheetData>
  <sheetProtection algorithmName="SHA-512" hashValue="rpbYhdjLJVBAVAZsgM30v2sewD3DcInFNsX9bCdXPa2J43xxlqPn2EyQUY8nHgrDaNCjoaM8UdaPxNmFKyzyCA==" saltValue="NC+lYaCeQSWjMWIkpBVYsw==" spinCount="100000" sheet="1" objects="1" scenarios="1"/>
  <mergeCells count="35">
    <mergeCell ref="B8:D8"/>
    <mergeCell ref="B9:B13"/>
    <mergeCell ref="C9:R9"/>
    <mergeCell ref="C10:C13"/>
    <mergeCell ref="D10:H10"/>
    <mergeCell ref="I10:M10"/>
    <mergeCell ref="N10:R10"/>
    <mergeCell ref="D11:H11"/>
    <mergeCell ref="I11:M11"/>
    <mergeCell ref="N11:R11"/>
    <mergeCell ref="E12:H12"/>
    <mergeCell ref="J12:M12"/>
    <mergeCell ref="O12:R12"/>
    <mergeCell ref="C41:R41"/>
    <mergeCell ref="S41:AH41"/>
    <mergeCell ref="AC42:AH42"/>
    <mergeCell ref="C43:G43"/>
    <mergeCell ref="H43:L43"/>
    <mergeCell ref="M43:Q43"/>
    <mergeCell ref="R43:R45"/>
    <mergeCell ref="S43:W43"/>
    <mergeCell ref="X43:AB43"/>
    <mergeCell ref="AC43:AG43"/>
    <mergeCell ref="AH43:AH45"/>
    <mergeCell ref="D44:G44"/>
    <mergeCell ref="C42:G42"/>
    <mergeCell ref="H42:L42"/>
    <mergeCell ref="M42:Q42"/>
    <mergeCell ref="S42:W42"/>
    <mergeCell ref="AD44:AG44"/>
    <mergeCell ref="X42:AB42"/>
    <mergeCell ref="I44:L44"/>
    <mergeCell ref="N44:Q44"/>
    <mergeCell ref="T44:W44"/>
    <mergeCell ref="Y44:AB44"/>
  </mergeCells>
  <hyperlinks>
    <hyperlink ref="B2" location="CONTENTS!A1" display="Back to contents page" xr:uid="{A4633B82-99FB-4F01-9166-A6E280642312}"/>
  </hyperlinks>
  <pageMargins left="0.7" right="0.7" top="0.75" bottom="0.75" header="0.3" footer="0.3"/>
  <pageSetup orientation="portrait" r:id="rId1"/>
  <headerFooter>
    <oddHeader>&amp;L&amp;"Calibri"&amp;12&amp;K000000EBA Regular Use&amp;1#</oddHeader>
  </headerFooter>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CCD6A-02D2-4EB0-BCBD-251342B2B456}">
  <sheetPr>
    <tabColor theme="9" tint="0.79998168889431442"/>
  </sheetPr>
  <dimension ref="A2:H23"/>
  <sheetViews>
    <sheetView showGridLines="0" zoomScaleNormal="100" workbookViewId="0"/>
  </sheetViews>
  <sheetFormatPr defaultColWidth="8.81640625" defaultRowHeight="10" x14ac:dyDescent="0.2"/>
  <cols>
    <col min="1" max="1" width="8.81640625" style="359"/>
    <col min="2" max="2" width="60.7265625" style="359" customWidth="1"/>
    <col min="3" max="3" width="62.1796875" style="359" bestFit="1" customWidth="1"/>
    <col min="4" max="4" width="35" style="359" bestFit="1" customWidth="1"/>
    <col min="5" max="5" width="35" style="359" customWidth="1"/>
    <col min="6" max="6" width="36.7265625" style="359" customWidth="1"/>
    <col min="7" max="7" width="41.7265625" style="359" customWidth="1"/>
    <col min="8" max="16384" width="8.81640625" style="359"/>
  </cols>
  <sheetData>
    <row r="2" spans="1:7" x14ac:dyDescent="0.2">
      <c r="B2" s="648" t="s">
        <v>0</v>
      </c>
    </row>
    <row r="4" spans="1:7" ht="10.5" x14ac:dyDescent="0.25">
      <c r="A4" s="359" t="s">
        <v>1343</v>
      </c>
      <c r="B4" s="712" t="s">
        <v>1364</v>
      </c>
    </row>
    <row r="5" spans="1:7" ht="10.5" x14ac:dyDescent="0.25">
      <c r="B5" s="712"/>
    </row>
    <row r="6" spans="1:7" ht="11" thickBot="1" x14ac:dyDescent="0.3">
      <c r="B6" s="736" t="s">
        <v>1555</v>
      </c>
      <c r="C6" s="736" t="s">
        <v>2065</v>
      </c>
      <c r="D6" s="736"/>
    </row>
    <row r="7" spans="1:7" ht="14.15" customHeight="1" thickBot="1" x14ac:dyDescent="0.25">
      <c r="B7" s="431" t="s">
        <v>1399</v>
      </c>
      <c r="C7" s="431" t="s">
        <v>1400</v>
      </c>
      <c r="D7" s="431" t="s">
        <v>1401</v>
      </c>
      <c r="E7" s="431" t="s">
        <v>1402</v>
      </c>
      <c r="F7" s="431" t="s">
        <v>1403</v>
      </c>
      <c r="G7" s="431" t="s">
        <v>1404</v>
      </c>
    </row>
    <row r="8" spans="1:7" x14ac:dyDescent="0.2">
      <c r="B8" s="886" t="s">
        <v>1344</v>
      </c>
      <c r="C8" s="886" t="s">
        <v>1345</v>
      </c>
      <c r="D8" s="886" t="s">
        <v>1346</v>
      </c>
      <c r="E8" s="743" t="s">
        <v>1347</v>
      </c>
      <c r="F8" s="743" t="s">
        <v>1348</v>
      </c>
      <c r="G8" s="859" t="s">
        <v>1349</v>
      </c>
    </row>
    <row r="9" spans="1:7" ht="14.5" customHeight="1" thickBot="1" x14ac:dyDescent="0.25">
      <c r="B9" s="887"/>
      <c r="C9" s="887"/>
      <c r="D9" s="887"/>
      <c r="E9" s="744"/>
      <c r="F9" s="744"/>
      <c r="G9" s="860"/>
    </row>
    <row r="10" spans="1:7" x14ac:dyDescent="0.2">
      <c r="B10" s="883" t="s">
        <v>1350</v>
      </c>
      <c r="C10" s="490" t="s">
        <v>1325</v>
      </c>
      <c r="D10" s="713"/>
      <c r="E10" s="491"/>
      <c r="F10" s="491"/>
      <c r="G10" s="490"/>
    </row>
    <row r="11" spans="1:7" ht="30" x14ac:dyDescent="0.2">
      <c r="B11" s="884"/>
      <c r="C11" s="492" t="s">
        <v>700</v>
      </c>
      <c r="D11" s="714">
        <v>126.69060273235598</v>
      </c>
      <c r="E11" s="715" t="s">
        <v>2043</v>
      </c>
      <c r="F11" s="493"/>
      <c r="G11" s="716" t="s">
        <v>2044</v>
      </c>
    </row>
    <row r="12" spans="1:7" x14ac:dyDescent="0.2">
      <c r="B12" s="884"/>
      <c r="C12" s="494" t="s">
        <v>1210</v>
      </c>
      <c r="D12" s="717"/>
      <c r="E12" s="718"/>
      <c r="F12" s="495"/>
      <c r="G12" s="719"/>
    </row>
    <row r="13" spans="1:7" x14ac:dyDescent="0.2">
      <c r="B13" s="884"/>
      <c r="C13" s="492" t="s">
        <v>702</v>
      </c>
      <c r="D13" s="720"/>
      <c r="E13" s="721"/>
      <c r="F13" s="497"/>
      <c r="G13" s="722"/>
    </row>
    <row r="14" spans="1:7" x14ac:dyDescent="0.2">
      <c r="B14" s="884"/>
      <c r="C14" s="498" t="s">
        <v>1211</v>
      </c>
      <c r="D14" s="723"/>
      <c r="E14" s="44"/>
      <c r="F14" s="30"/>
      <c r="G14" s="519"/>
    </row>
    <row r="15" spans="1:7" x14ac:dyDescent="0.2">
      <c r="B15" s="884"/>
      <c r="C15" s="494" t="s">
        <v>2045</v>
      </c>
      <c r="D15" s="717"/>
      <c r="E15" s="718"/>
      <c r="F15" s="495"/>
      <c r="G15" s="719"/>
    </row>
    <row r="16" spans="1:7" ht="14.5" customHeight="1" x14ac:dyDescent="0.2">
      <c r="B16" s="885"/>
      <c r="C16" s="359" t="s">
        <v>1351</v>
      </c>
      <c r="D16" s="717"/>
      <c r="E16" s="44"/>
      <c r="F16" s="30"/>
      <c r="G16" s="519"/>
    </row>
    <row r="17" spans="2:8" ht="14.15" customHeight="1" x14ac:dyDescent="0.2">
      <c r="B17" s="863" t="s">
        <v>1352</v>
      </c>
      <c r="C17" s="492" t="s">
        <v>1325</v>
      </c>
      <c r="D17" s="724"/>
      <c r="E17" s="721"/>
      <c r="F17" s="497"/>
      <c r="G17" s="722"/>
    </row>
    <row r="18" spans="2:8" ht="60" x14ac:dyDescent="0.2">
      <c r="B18" s="863"/>
      <c r="C18" s="492" t="s">
        <v>700</v>
      </c>
      <c r="D18" s="714">
        <v>2731.0639633572391</v>
      </c>
      <c r="E18" s="721" t="s">
        <v>2046</v>
      </c>
      <c r="F18" s="721" t="s">
        <v>2047</v>
      </c>
      <c r="G18" s="716" t="s">
        <v>2048</v>
      </c>
      <c r="H18" s="492"/>
    </row>
    <row r="19" spans="2:8" x14ac:dyDescent="0.2">
      <c r="B19" s="863"/>
      <c r="C19" s="494" t="s">
        <v>1210</v>
      </c>
      <c r="D19" s="725"/>
      <c r="E19" s="718"/>
      <c r="F19" s="495"/>
      <c r="G19" s="719"/>
      <c r="H19" s="496"/>
    </row>
    <row r="20" spans="2:8" ht="20" x14ac:dyDescent="0.2">
      <c r="B20" s="863"/>
      <c r="C20" s="359" t="s">
        <v>702</v>
      </c>
      <c r="D20" s="726">
        <v>1541.53834453534</v>
      </c>
      <c r="E20" s="44" t="s">
        <v>2049</v>
      </c>
      <c r="F20" s="30"/>
      <c r="G20" s="526" t="s">
        <v>2050</v>
      </c>
    </row>
    <row r="21" spans="2:8" ht="20" x14ac:dyDescent="0.2">
      <c r="B21" s="863"/>
      <c r="C21" s="498" t="s">
        <v>1211</v>
      </c>
      <c r="D21" s="726">
        <v>1541.53834453534</v>
      </c>
      <c r="E21" s="44" t="s">
        <v>2049</v>
      </c>
      <c r="F21" s="30"/>
      <c r="G21" s="526" t="s">
        <v>2050</v>
      </c>
    </row>
    <row r="22" spans="2:8" ht="40" x14ac:dyDescent="0.2">
      <c r="B22" s="863"/>
      <c r="C22" s="494" t="s">
        <v>2045</v>
      </c>
      <c r="D22" s="727">
        <v>1.9843359143746755</v>
      </c>
      <c r="E22" s="718" t="s">
        <v>2049</v>
      </c>
      <c r="F22" s="495"/>
      <c r="G22" s="728" t="s">
        <v>2051</v>
      </c>
    </row>
    <row r="23" spans="2:8" ht="10.5" thickBot="1" x14ac:dyDescent="0.25">
      <c r="B23" s="860"/>
      <c r="C23" s="444" t="s">
        <v>1351</v>
      </c>
      <c r="D23" s="729"/>
      <c r="E23" s="445"/>
      <c r="F23" s="445"/>
      <c r="G23" s="444"/>
    </row>
  </sheetData>
  <sheetProtection algorithmName="SHA-512" hashValue="7QeZuR84E/xiXbJL4r+0MWfn9ny/fXo1Oj/xuGBLLIe93YDv/mXuzK5TjjQKS58/2LMVBvMuloZbwwluQwbKMg==" saltValue="2f4HXa2LzGKyNK3VcQciQw==" spinCount="100000" sheet="1" objects="1" scenarios="1"/>
  <mergeCells count="8">
    <mergeCell ref="G8:G9"/>
    <mergeCell ref="B10:B16"/>
    <mergeCell ref="B17:B23"/>
    <mergeCell ref="B8:B9"/>
    <mergeCell ref="C8:C9"/>
    <mergeCell ref="D8:D9"/>
    <mergeCell ref="E8:E9"/>
    <mergeCell ref="F8:F9"/>
  </mergeCells>
  <hyperlinks>
    <hyperlink ref="B2" location="CONTENTS!A1" display="Back to contents page" xr:uid="{060ADDD6-63EC-465B-8435-5C60BB4FE484}"/>
  </hyperlinks>
  <pageMargins left="0.7" right="0.7" top="0.75" bottom="0.75" header="0.3" footer="0.3"/>
  <pageSetup orientation="portrait" r:id="rId1"/>
  <headerFooter>
    <oddHeader>&amp;L&amp;"Calibri"&amp;12&amp;K000000EBA Regular Use&amp;1#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Munkalapok</vt:lpstr>
      </vt:variant>
      <vt:variant>
        <vt:i4>114</vt:i4>
      </vt:variant>
      <vt:variant>
        <vt:lpstr>Névvel ellátott tartományok</vt:lpstr>
      </vt:variant>
      <vt:variant>
        <vt:i4>4</vt:i4>
      </vt:variant>
    </vt:vector>
  </HeadingPairs>
  <TitlesOfParts>
    <vt:vector size="118" baseType="lpstr">
      <vt:lpstr>Contents</vt:lpstr>
      <vt:lpstr>Key metrics</vt:lpstr>
      <vt:lpstr>KM1</vt:lpstr>
      <vt:lpstr>OV1</vt:lpstr>
      <vt:lpstr>INS1</vt:lpstr>
      <vt:lpstr>Scope of application</vt:lpstr>
      <vt:lpstr>LI1</vt:lpstr>
      <vt:lpstr>LI2</vt:lpstr>
      <vt:lpstr>LI3</vt:lpstr>
      <vt:lpstr>Own funds</vt:lpstr>
      <vt:lpstr>CC1</vt:lpstr>
      <vt:lpstr>CC2</vt:lpstr>
      <vt:lpstr>CCA</vt:lpstr>
      <vt:lpstr>MREL</vt:lpstr>
      <vt:lpstr>KM2</vt:lpstr>
      <vt:lpstr>TLAC1</vt:lpstr>
      <vt:lpstr>TLAC3</vt:lpstr>
      <vt:lpstr>Countercyclical capital buffers</vt:lpstr>
      <vt:lpstr>CCyB1</vt:lpstr>
      <vt:lpstr>CCyB2</vt:lpstr>
      <vt:lpstr>Leverage ratio</vt:lpstr>
      <vt:lpstr>LR1</vt:lpstr>
      <vt:lpstr>LR2</vt:lpstr>
      <vt:lpstr>LR3</vt:lpstr>
      <vt:lpstr>Liquidity requirements</vt:lpstr>
      <vt:lpstr>LIQ1</vt:lpstr>
      <vt:lpstr>LIQ2</vt:lpstr>
      <vt:lpstr>Exposures to CR, DR, CQ</vt:lpstr>
      <vt:lpstr>CR1</vt:lpstr>
      <vt:lpstr>CR1-A</vt:lpstr>
      <vt:lpstr>CR2-A</vt:lpstr>
      <vt:lpstr>CR2</vt:lpstr>
      <vt:lpstr>CR2a</vt:lpstr>
      <vt:lpstr>CQ1</vt:lpstr>
      <vt:lpstr>CQ2</vt:lpstr>
      <vt:lpstr>CQ3</vt:lpstr>
      <vt:lpstr>CQ4</vt:lpstr>
      <vt:lpstr>CQ5</vt:lpstr>
      <vt:lpstr>CQ6</vt:lpstr>
      <vt:lpstr>CQ7</vt:lpstr>
      <vt:lpstr>CQ8</vt:lpstr>
      <vt:lpstr>Use of CR mitigation techniques</vt:lpstr>
      <vt:lpstr>CR3</vt:lpstr>
      <vt:lpstr>Use of standardised approach</vt:lpstr>
      <vt:lpstr>CR4</vt:lpstr>
      <vt:lpstr>CR5</vt:lpstr>
      <vt:lpstr>Exposures to counterparty CR</vt:lpstr>
      <vt:lpstr>CCR1</vt:lpstr>
      <vt:lpstr>CCR2</vt:lpstr>
      <vt:lpstr>CCR3</vt:lpstr>
      <vt:lpstr>CCR5</vt:lpstr>
      <vt:lpstr>CCR6</vt:lpstr>
      <vt:lpstr>CCR8</vt:lpstr>
      <vt:lpstr>Use of SA and IM for MR</vt:lpstr>
      <vt:lpstr>MR1</vt:lpstr>
      <vt:lpstr>CVA risk</vt:lpstr>
      <vt:lpstr>CVA1</vt:lpstr>
      <vt:lpstr>Operational risk</vt:lpstr>
      <vt:lpstr>OR1</vt:lpstr>
      <vt:lpstr>OR2</vt:lpstr>
      <vt:lpstr>OR3</vt:lpstr>
      <vt:lpstr>Remuneration policy</vt:lpstr>
      <vt:lpstr>REM1</vt:lpstr>
      <vt:lpstr>REM2</vt:lpstr>
      <vt:lpstr>REM3</vt:lpstr>
      <vt:lpstr>REM4</vt:lpstr>
      <vt:lpstr>REM5</vt:lpstr>
      <vt:lpstr>Encumbered, unencumbered assets</vt:lpstr>
      <vt:lpstr>AE1</vt:lpstr>
      <vt:lpstr>AE2</vt:lpstr>
      <vt:lpstr>AE3</vt:lpstr>
      <vt:lpstr>IRRBB</vt:lpstr>
      <vt:lpstr>IRRBB1</vt:lpstr>
      <vt:lpstr>ESG</vt:lpstr>
      <vt:lpstr>Credit quality</vt:lpstr>
      <vt:lpstr>Loans collateralised</vt:lpstr>
      <vt:lpstr>Alignment metrics</vt:lpstr>
      <vt:lpstr>Exposures to top firms</vt:lpstr>
      <vt:lpstr>Physical risk</vt:lpstr>
      <vt:lpstr>Physical risk (HU110)</vt:lpstr>
      <vt:lpstr>Physical risk (HU120)</vt:lpstr>
      <vt:lpstr>Physical risk (HU211)</vt:lpstr>
      <vt:lpstr>Physical risk (HU212)</vt:lpstr>
      <vt:lpstr>Physical risk (HU213)</vt:lpstr>
      <vt:lpstr>Physical risk (HU221)</vt:lpstr>
      <vt:lpstr>Physical risk (HU222)</vt:lpstr>
      <vt:lpstr>Physical risk (HU223)</vt:lpstr>
      <vt:lpstr>Physical risk (HU231)</vt:lpstr>
      <vt:lpstr>Physical risk (HU232)</vt:lpstr>
      <vt:lpstr>Physical risk (HU233)</vt:lpstr>
      <vt:lpstr>Physical risk (HU311)</vt:lpstr>
      <vt:lpstr>Physical risk (HU312)</vt:lpstr>
      <vt:lpstr>Physical risk (HU313)</vt:lpstr>
      <vt:lpstr>Physical risk (HU321)</vt:lpstr>
      <vt:lpstr>Physical risk (HU322)</vt:lpstr>
      <vt:lpstr>Physical risk (HU323)</vt:lpstr>
      <vt:lpstr>Physical risk (HU331)</vt:lpstr>
      <vt:lpstr>Physical risk (HU332)</vt:lpstr>
      <vt:lpstr>Physical risk (HU333)</vt:lpstr>
      <vt:lpstr>Physical risk (ALB)</vt:lpstr>
      <vt:lpstr>Physical risk (BGR)</vt:lpstr>
      <vt:lpstr>Physical risk (HRV)</vt:lpstr>
      <vt:lpstr>Physical risk (MDA)</vt:lpstr>
      <vt:lpstr>Physical risk (MNE)</vt:lpstr>
      <vt:lpstr>Physical risk (SRB)</vt:lpstr>
      <vt:lpstr>Physical risk (SVN)</vt:lpstr>
      <vt:lpstr>Physical risk (UKR)</vt:lpstr>
      <vt:lpstr>Physical risk (UZB)</vt:lpstr>
      <vt:lpstr>Physical risk (s999)</vt:lpstr>
      <vt:lpstr>Summary of GAR </vt:lpstr>
      <vt:lpstr>GAR assets</vt:lpstr>
      <vt:lpstr>GAR %</vt:lpstr>
      <vt:lpstr>BTAR</vt:lpstr>
      <vt:lpstr>Other mitigating actions</vt:lpstr>
      <vt:lpstr>TLAC1!Nyomtatási_cím</vt:lpstr>
      <vt:lpstr>'KM2'!Nyomtatási_terület</vt:lpstr>
      <vt:lpstr>TLAC1!Nyomtatási_terület</vt:lpstr>
      <vt:lpstr>TLAC3!Nyomtatási_terület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2026-04-14T14:51:16Z</dcterms:modified>
</cp:coreProperties>
</file>